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Мощности" sheetId="6" r:id="rId1"/>
    <sheet name="Площади" sheetId="7" r:id="rId2"/>
  </sheets>
  <calcPr calcId="145621"/>
</workbook>
</file>

<file path=xl/calcChain.xml><?xml version="1.0" encoding="utf-8"?>
<calcChain xmlns="http://schemas.openxmlformats.org/spreadsheetml/2006/main">
  <c r="I82" i="7" l="1"/>
  <c r="D82" i="7"/>
  <c r="I70" i="7"/>
  <c r="D70" i="7"/>
  <c r="I58" i="7"/>
  <c r="K81" i="7" l="1"/>
  <c r="I81" i="7"/>
  <c r="E81" i="7"/>
  <c r="D81" i="7"/>
  <c r="K69" i="7"/>
  <c r="I69" i="7"/>
  <c r="E69" i="7"/>
  <c r="D69" i="7"/>
  <c r="K57" i="7"/>
  <c r="I57" i="7"/>
  <c r="D57" i="7"/>
  <c r="B57" i="6"/>
  <c r="B68" i="6"/>
  <c r="B80" i="6"/>
</calcChain>
</file>

<file path=xl/sharedStrings.xml><?xml version="1.0" encoding="utf-8"?>
<sst xmlns="http://schemas.openxmlformats.org/spreadsheetml/2006/main" count="174" uniqueCount="103">
  <si>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</si>
  <si>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</si>
  <si>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</si>
  <si>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</si>
  <si>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</si>
  <si>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</si>
  <si>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</si>
  <si>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</si>
  <si>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</si>
  <si>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</si>
  <si>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</si>
  <si>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</si>
  <si>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</si>
  <si>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</si>
  <si>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</si>
  <si>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</si>
  <si>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</si>
  <si>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</si>
  <si>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</si>
  <si>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</si>
  <si>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</si>
  <si>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</si>
  <si>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</si>
  <si>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</si>
  <si>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</si>
  <si>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</si>
  <si>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</si>
  <si>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</si>
  <si>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</si>
  <si>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</si>
  <si>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</si>
  <si>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</si>
  <si>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ул.Набережная, 4</t>
  </si>
  <si>
    <t>ул.Набережная, 6</t>
  </si>
  <si>
    <t>ул.Октябрьская, 40</t>
  </si>
  <si>
    <t>ул.Октябрьская, 42</t>
  </si>
  <si>
    <t>ул.Октябрьская, 42а</t>
  </si>
  <si>
    <t>ул.Октябрьская, 44</t>
  </si>
  <si>
    <t>ул.Речная,35</t>
  </si>
  <si>
    <t>ул.Речная,37</t>
  </si>
  <si>
    <t>ул.Речная,37а</t>
  </si>
  <si>
    <t>п. Крутогоровский</t>
  </si>
  <si>
    <t>ул. Заводская,15</t>
  </si>
  <si>
    <t>ул. Набережная, 5</t>
  </si>
  <si>
    <t>ул. Набережная, 8</t>
  </si>
  <si>
    <t>ул. Сахалинская, 36</t>
  </si>
  <si>
    <t>ул. Сахалинская, 38</t>
  </si>
  <si>
    <t>ул. Сахалинская, 42</t>
  </si>
  <si>
    <t>ул. Сахалинская, 50</t>
  </si>
  <si>
    <t>ул. Сахалинская, 51</t>
  </si>
  <si>
    <t>ул. Сахалинская, 52</t>
  </si>
  <si>
    <t>ул. Сахалинская, 54</t>
  </si>
  <si>
    <t>с. Соболево</t>
  </si>
  <si>
    <t>ул. Комсомольская, 9</t>
  </si>
  <si>
    <t>ул. Комсомольская, 9а</t>
  </si>
  <si>
    <t>ул. Комсомольская, 17</t>
  </si>
  <si>
    <t>ул. Комсомольская, 36</t>
  </si>
  <si>
    <t>ул. Комсомольская, 64а</t>
  </si>
  <si>
    <t>ул. Комсомольская, 64б</t>
  </si>
  <si>
    <t>ул. Комсомольская, 64в</t>
  </si>
  <si>
    <t>ул. Комсомольская,64д</t>
  </si>
  <si>
    <t>ул. Комсомольская, 64е</t>
  </si>
  <si>
    <t>ул. Советская, 16а</t>
  </si>
  <si>
    <t>ул. Советская, 16б</t>
  </si>
  <si>
    <t>ул. Советская, 118б</t>
  </si>
  <si>
    <t>ул. Советская, 20</t>
  </si>
  <si>
    <t>ул. Советская, 22</t>
  </si>
  <si>
    <t>ул. Советская, 22а</t>
  </si>
  <si>
    <t>ул. Советская, 30а</t>
  </si>
  <si>
    <t>ул. Советская, 31</t>
  </si>
  <si>
    <t>ул. Советская, 32</t>
  </si>
  <si>
    <t>ул. Советская, 38</t>
  </si>
  <si>
    <t>ул. Советская, 39</t>
  </si>
  <si>
    <t>ул. Советская, 41</t>
  </si>
  <si>
    <t>ул. Советская, 43</t>
  </si>
  <si>
    <t>ул. Советская, 45</t>
  </si>
  <si>
    <t>ул. Заречная, 2</t>
  </si>
  <si>
    <t>ул. Заречная, 2а</t>
  </si>
  <si>
    <t>ул. Заречная, 2б</t>
  </si>
  <si>
    <t>ул. Заречная, 2в</t>
  </si>
  <si>
    <t>ул. Заречная, 2г</t>
  </si>
  <si>
    <t>ул. Заречная, 4</t>
  </si>
  <si>
    <t>ул. Заречная, 4а</t>
  </si>
  <si>
    <t>ул. Заречная, 6</t>
  </si>
  <si>
    <t>ул. Заречная, 6а</t>
  </si>
  <si>
    <t>ул. Заречная, 8</t>
  </si>
  <si>
    <t>ул. Заречная,8а</t>
  </si>
  <si>
    <t>ул. Заречная, 16</t>
  </si>
  <si>
    <t>ул. Строительная, 5</t>
  </si>
  <si>
    <t>ул. Строительная, 7</t>
  </si>
  <si>
    <t>ул. Строительная, 9</t>
  </si>
  <si>
    <t>ул. Строительная, 10</t>
  </si>
  <si>
    <t>ул. Набережная,22</t>
  </si>
  <si>
    <t>ул. Набережная,24</t>
  </si>
  <si>
    <t>ул. Набережная,24а</t>
  </si>
  <si>
    <t>ул. Набережная,26</t>
  </si>
  <si>
    <t>ул. Набережная,37</t>
  </si>
  <si>
    <t>ул. Энергетиков, 1а</t>
  </si>
  <si>
    <t>ул. Пионерская, 9</t>
  </si>
  <si>
    <t>пер. Центральный, 3</t>
  </si>
  <si>
    <t>пер. Центральный, 5</t>
  </si>
  <si>
    <t>с. Устьевое</t>
  </si>
  <si>
    <t>Мощность установленных осветительных приборов в доме,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</si>
</sst>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3" fillId="0" borderId="0"/>
  </cellStyleXfs>
  <cellXfs count="28">
    <xf numFmtId="0" fontId="0" fillId="0" borderId="0" xfId="0"/>
    <xf numFmtId="0" fontId="0" fillId="0" borderId="1" xfId="0" applyBorder="1"/>
    <xf numFmtId="0" fontId="1" fillId="2" borderId="1" xfId="1" applyFont="1" applyFill="1" applyBorder="1" applyAlignment="1">
      <alignment horizontal="left" vertical="center" wrapText="1"/>
    </xf>
    <xf numFmtId="0" fontId="3" fillId="0" borderId="0" xfId="2"/>
    <xf numFmtId="0" fontId="5" fillId="0" borderId="0" xfId="2" applyFont="1" applyAlignment="1">
      <alignment horizontal="center"/>
    </xf>
    <xf numFmtId="0" fontId="1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1" fillId="0" borderId="0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 wrapText="1"/>
    </xf>
    <xf numFmtId="0" fontId="3" fillId="3" borderId="0" xfId="2" applyFill="1"/>
    <xf numFmtId="0" fontId="8" fillId="0" borderId="1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right" vertical="center" wrapText="1"/>
    </xf>
    <xf numFmtId="0" fontId="1" fillId="0" borderId="8" xfId="2" applyFont="1" applyBorder="1" applyAlignment="1">
      <alignment horizontal="right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1" fillId="0" borderId="1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view="pageBreakPreview" topLeftCell="A34" zoomScale="85" zoomScaleSheetLayoutView="85" workbookViewId="0">
      <selection activeCell="C14" sqref="C14:C15"/>
    </sheetView>
  </sheetViews>
  <sheetFormatPr defaultColWidth="8.85546875" defaultRowHeight="12.75" x14ac:dyDescent="0.2"/>
  <cols>
    <col min="1" max="1" width="38" style="3" customWidth="1"/>
    <col min="2" max="2" width="17.28515625" style="3" customWidth="1"/>
    <col min="3" max="3" width="13.42578125" style="3" customWidth="1"/>
    <col min="4" max="4" width="12.7109375" style="3" customWidth="1"/>
    <col min="5" max="5" width="11.42578125" style="3" customWidth="1"/>
    <col min="6" max="6" width="18.140625" style="3" customWidth="1"/>
    <col min="7" max="7" width="12.7109375" style="3" customWidth="1"/>
    <col min="8" max="8" width="13.28515625" style="3" customWidth="1"/>
    <col min="9" max="9" width="15.7109375" style="3" customWidth="1"/>
    <col min="10" max="10" width="13.42578125" style="3" customWidth="1"/>
    <col min="11" max="11" width="11.5703125" style="3" customWidth="1"/>
    <col min="12" max="16384" width="8.85546875" style="3"/>
  </cols>
  <sheetData>
    <row r="1" spans="1:11" ht="14.45" customHeight="1" x14ac:dyDescent="0.2">
      <c r="J1" s="17" t="s">
        <v>0</v>
      </c>
      <c r="K1" s="18"/>
    </row>
    <row r="3" spans="1:11" ht="15.75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">
      <c r="A4" s="24"/>
      <c r="B4" s="24"/>
      <c r="C4" s="24"/>
      <c r="D4" s="24"/>
      <c r="E4" s="24"/>
      <c r="F4" s="24"/>
      <c r="G4" s="24"/>
    </row>
    <row r="5" spans="1:11" ht="34.5" customHeight="1" x14ac:dyDescent="0.2">
      <c r="A5" s="19" t="s">
        <v>2</v>
      </c>
      <c r="B5" s="19" t="s">
        <v>102</v>
      </c>
      <c r="C5" s="25" t="s">
        <v>3</v>
      </c>
      <c r="D5" s="25"/>
      <c r="E5" s="25"/>
      <c r="F5" s="19" t="s">
        <v>4</v>
      </c>
      <c r="G5" s="19" t="s">
        <v>5</v>
      </c>
      <c r="H5" s="19" t="s">
        <v>6</v>
      </c>
      <c r="I5" s="19" t="s">
        <v>7</v>
      </c>
      <c r="J5" s="19" t="s">
        <v>8</v>
      </c>
      <c r="K5" s="19" t="s">
        <v>9</v>
      </c>
    </row>
    <row r="6" spans="1:11" ht="30" customHeight="1" x14ac:dyDescent="0.2">
      <c r="A6" s="20"/>
      <c r="B6" s="20"/>
      <c r="C6" s="19" t="s">
        <v>10</v>
      </c>
      <c r="D6" s="19" t="s">
        <v>11</v>
      </c>
      <c r="E6" s="19" t="s">
        <v>12</v>
      </c>
      <c r="F6" s="20"/>
      <c r="G6" s="20"/>
      <c r="H6" s="20"/>
      <c r="I6" s="20"/>
      <c r="J6" s="20"/>
      <c r="K6" s="20"/>
    </row>
    <row r="7" spans="1:11" ht="34.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5.75" x14ac:dyDescent="0.2">
      <c r="A8" s="9" t="s">
        <v>52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5" x14ac:dyDescent="0.2">
      <c r="A9" s="8" t="s">
        <v>53</v>
      </c>
      <c r="B9" s="5">
        <v>0.4</v>
      </c>
      <c r="C9" s="5"/>
      <c r="D9" s="5"/>
      <c r="E9" s="5"/>
      <c r="F9" s="5"/>
      <c r="G9" s="5"/>
      <c r="H9" s="5"/>
      <c r="I9" s="5"/>
      <c r="J9" s="5"/>
      <c r="K9" s="5"/>
    </row>
    <row r="10" spans="1:11" ht="15" x14ac:dyDescent="0.2">
      <c r="A10" s="8" t="s">
        <v>54</v>
      </c>
      <c r="B10" s="5">
        <v>0.4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15" x14ac:dyDescent="0.2">
      <c r="A11" s="8" t="s">
        <v>55</v>
      </c>
      <c r="B11" s="5">
        <v>0.2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15" x14ac:dyDescent="0.2">
      <c r="A12" s="8" t="s">
        <v>56</v>
      </c>
      <c r="B12" s="5">
        <v>0.6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ht="15" x14ac:dyDescent="0.2">
      <c r="A13" s="8" t="s">
        <v>57</v>
      </c>
      <c r="B13" s="5">
        <v>0.6</v>
      </c>
      <c r="C13" s="5"/>
      <c r="D13" s="5"/>
      <c r="E13" s="5"/>
      <c r="F13" s="5"/>
      <c r="G13" s="5"/>
      <c r="H13" s="5"/>
      <c r="I13" s="5"/>
      <c r="J13" s="5"/>
      <c r="K13" s="5"/>
    </row>
    <row r="14" spans="1:11" ht="15" x14ac:dyDescent="0.2">
      <c r="A14" s="8" t="s">
        <v>58</v>
      </c>
      <c r="B14" s="5">
        <v>0.6</v>
      </c>
      <c r="C14" s="5"/>
      <c r="D14" s="5"/>
      <c r="E14" s="5"/>
      <c r="F14" s="5"/>
      <c r="G14" s="5"/>
      <c r="H14" s="5"/>
      <c r="I14" s="5"/>
      <c r="J14" s="5"/>
      <c r="K14" s="5"/>
    </row>
    <row r="15" spans="1:11" ht="15" x14ac:dyDescent="0.2">
      <c r="A15" s="8" t="s">
        <v>59</v>
      </c>
      <c r="B15" s="5">
        <v>0.6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ht="15" x14ac:dyDescent="0.2">
      <c r="A16" s="8" t="s">
        <v>60</v>
      </c>
      <c r="B16" s="5">
        <v>0.6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ht="15" x14ac:dyDescent="0.2">
      <c r="A17" s="8" t="s">
        <v>61</v>
      </c>
      <c r="B17" s="5">
        <v>0.6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ht="15" x14ac:dyDescent="0.2">
      <c r="A18" s="8" t="s">
        <v>62</v>
      </c>
      <c r="B18" s="5">
        <v>0.4</v>
      </c>
      <c r="C18" s="5"/>
      <c r="D18" s="5"/>
      <c r="E18" s="5"/>
      <c r="F18" s="5"/>
      <c r="G18" s="5"/>
      <c r="H18" s="5" t="s">
        <v>13</v>
      </c>
      <c r="I18" s="5"/>
      <c r="J18" s="5"/>
      <c r="K18" s="5"/>
    </row>
    <row r="19" spans="1:11" ht="15" x14ac:dyDescent="0.2">
      <c r="A19" s="8" t="s">
        <v>63</v>
      </c>
      <c r="B19" s="5">
        <v>0.4</v>
      </c>
      <c r="C19" s="5"/>
      <c r="D19" s="5"/>
      <c r="E19" s="5"/>
      <c r="F19" s="5"/>
      <c r="G19" s="5"/>
      <c r="H19" s="5"/>
      <c r="I19" s="5"/>
      <c r="J19" s="5"/>
      <c r="K19" s="5"/>
    </row>
    <row r="20" spans="1:11" ht="15" x14ac:dyDescent="0.2">
      <c r="A20" s="8" t="s">
        <v>64</v>
      </c>
      <c r="B20" s="5">
        <v>0.2</v>
      </c>
      <c r="C20" s="5"/>
      <c r="D20" s="5"/>
      <c r="E20" s="5"/>
      <c r="F20" s="5"/>
      <c r="G20" s="5"/>
      <c r="H20" s="5"/>
      <c r="I20" s="5"/>
      <c r="J20" s="5"/>
      <c r="K20" s="5"/>
    </row>
    <row r="21" spans="1:11" ht="15" x14ac:dyDescent="0.2">
      <c r="A21" s="8" t="s">
        <v>65</v>
      </c>
      <c r="B21" s="5">
        <v>0.2</v>
      </c>
      <c r="C21" s="5"/>
      <c r="D21" s="5"/>
      <c r="E21" s="5"/>
      <c r="F21" s="5"/>
      <c r="G21" s="5"/>
      <c r="H21" s="5"/>
      <c r="I21" s="5"/>
      <c r="J21" s="5"/>
      <c r="K21" s="5"/>
    </row>
    <row r="22" spans="1:11" ht="15" x14ac:dyDescent="0.2">
      <c r="A22" s="8" t="s">
        <v>66</v>
      </c>
      <c r="B22" s="5">
        <v>0.2</v>
      </c>
      <c r="C22" s="5"/>
      <c r="D22" s="5"/>
      <c r="E22" s="5"/>
      <c r="F22" s="5"/>
      <c r="G22" s="5"/>
      <c r="H22" s="5"/>
      <c r="I22" s="5"/>
      <c r="J22" s="5"/>
      <c r="K22" s="5"/>
    </row>
    <row r="23" spans="1:11" ht="15" x14ac:dyDescent="0.2">
      <c r="A23" s="8" t="s">
        <v>67</v>
      </c>
      <c r="B23" s="5">
        <v>0.2</v>
      </c>
      <c r="C23" s="5"/>
      <c r="D23" s="5"/>
      <c r="E23" s="5"/>
      <c r="F23" s="5"/>
      <c r="G23" s="5"/>
      <c r="H23" s="5"/>
      <c r="I23" s="5"/>
      <c r="J23" s="5"/>
      <c r="K23" s="5"/>
    </row>
    <row r="24" spans="1:11" ht="15" x14ac:dyDescent="0.2">
      <c r="A24" s="8" t="s">
        <v>68</v>
      </c>
      <c r="B24" s="5">
        <v>0.6</v>
      </c>
      <c r="C24" s="5"/>
      <c r="D24" s="5"/>
      <c r="E24" s="5"/>
      <c r="F24" s="5"/>
      <c r="G24" s="5"/>
      <c r="H24" s="5"/>
      <c r="I24" s="5"/>
      <c r="J24" s="5"/>
      <c r="K24" s="5"/>
    </row>
    <row r="25" spans="1:11" ht="15" x14ac:dyDescent="0.2">
      <c r="A25" s="8" t="s">
        <v>69</v>
      </c>
      <c r="B25" s="5">
        <v>0.4</v>
      </c>
      <c r="C25" s="5"/>
      <c r="D25" s="5"/>
      <c r="E25" s="5"/>
      <c r="F25" s="5"/>
      <c r="G25" s="5"/>
      <c r="H25" s="5"/>
      <c r="I25" s="5"/>
      <c r="J25" s="5"/>
      <c r="K25" s="5"/>
    </row>
    <row r="26" spans="1:11" ht="15" x14ac:dyDescent="0.2">
      <c r="A26" s="8" t="s">
        <v>70</v>
      </c>
      <c r="B26" s="5">
        <v>0.2</v>
      </c>
      <c r="C26" s="5"/>
      <c r="D26" s="5"/>
      <c r="E26" s="5"/>
      <c r="F26" s="5"/>
      <c r="G26" s="5"/>
      <c r="H26" s="5"/>
      <c r="I26" s="5"/>
      <c r="J26" s="5"/>
      <c r="K26" s="5"/>
    </row>
    <row r="27" spans="1:11" ht="15" x14ac:dyDescent="0.2">
      <c r="A27" s="8" t="s">
        <v>71</v>
      </c>
      <c r="B27" s="5">
        <v>0.4</v>
      </c>
      <c r="C27" s="5"/>
      <c r="D27" s="5"/>
      <c r="E27" s="5"/>
      <c r="F27" s="5"/>
      <c r="G27" s="5"/>
      <c r="H27" s="5"/>
      <c r="I27" s="5"/>
      <c r="J27" s="5"/>
      <c r="K27" s="5"/>
    </row>
    <row r="28" spans="1:11" ht="15" x14ac:dyDescent="0.2">
      <c r="A28" s="8" t="s">
        <v>72</v>
      </c>
      <c r="B28" s="5">
        <v>0.2</v>
      </c>
      <c r="C28" s="5"/>
      <c r="D28" s="5"/>
      <c r="E28" s="5"/>
      <c r="F28" s="5"/>
      <c r="G28" s="5"/>
      <c r="H28" s="5"/>
      <c r="I28" s="5"/>
      <c r="J28" s="5"/>
      <c r="K28" s="5"/>
    </row>
    <row r="29" spans="1:11" ht="15" x14ac:dyDescent="0.2">
      <c r="A29" s="8" t="s">
        <v>73</v>
      </c>
      <c r="B29" s="5">
        <v>0.2</v>
      </c>
      <c r="C29" s="5"/>
      <c r="D29" s="5"/>
      <c r="E29" s="5"/>
      <c r="F29" s="5"/>
      <c r="G29" s="5"/>
      <c r="H29" s="5"/>
      <c r="I29" s="5"/>
      <c r="J29" s="5"/>
      <c r="K29" s="5"/>
    </row>
    <row r="30" spans="1:11" ht="15" x14ac:dyDescent="0.2">
      <c r="A30" s="8" t="s">
        <v>74</v>
      </c>
      <c r="B30" s="5">
        <v>0.2</v>
      </c>
      <c r="C30" s="5"/>
      <c r="D30" s="5"/>
      <c r="E30" s="5"/>
      <c r="F30" s="5"/>
      <c r="G30" s="5"/>
      <c r="H30" s="5"/>
      <c r="I30" s="5"/>
      <c r="J30" s="5"/>
      <c r="K30" s="5"/>
    </row>
    <row r="31" spans="1:11" ht="15" x14ac:dyDescent="0.2">
      <c r="A31" s="8" t="s">
        <v>75</v>
      </c>
      <c r="B31" s="5">
        <v>0.2</v>
      </c>
      <c r="C31" s="5"/>
      <c r="D31" s="5"/>
      <c r="E31" s="5"/>
      <c r="F31" s="5"/>
      <c r="G31" s="5"/>
      <c r="H31" s="5"/>
      <c r="I31" s="5"/>
      <c r="J31" s="5"/>
      <c r="K31" s="5"/>
    </row>
    <row r="32" spans="1:11" ht="15" x14ac:dyDescent="0.2">
      <c r="A32" s="8" t="s">
        <v>76</v>
      </c>
      <c r="B32" s="5">
        <v>0.4</v>
      </c>
      <c r="C32" s="5"/>
      <c r="D32" s="5"/>
      <c r="E32" s="5"/>
      <c r="F32" s="5"/>
      <c r="G32" s="5"/>
      <c r="H32" s="5"/>
      <c r="I32" s="5"/>
      <c r="J32" s="5"/>
      <c r="K32" s="5"/>
    </row>
    <row r="33" spans="1:11" ht="15" x14ac:dyDescent="0.2">
      <c r="A33" s="8" t="s">
        <v>77</v>
      </c>
      <c r="B33" s="5">
        <v>0.6</v>
      </c>
      <c r="C33" s="5"/>
      <c r="D33" s="5"/>
      <c r="E33" s="5"/>
      <c r="F33" s="5"/>
      <c r="G33" s="5"/>
      <c r="H33" s="5"/>
      <c r="I33" s="5"/>
      <c r="J33" s="5"/>
      <c r="K33" s="5"/>
    </row>
    <row r="34" spans="1:11" ht="15" x14ac:dyDescent="0.2">
      <c r="A34" s="8" t="s">
        <v>78</v>
      </c>
      <c r="B34" s="5">
        <v>0.6</v>
      </c>
      <c r="C34" s="5"/>
      <c r="D34" s="5"/>
      <c r="E34" s="5"/>
      <c r="F34" s="5"/>
      <c r="G34" s="5"/>
      <c r="H34" s="5"/>
      <c r="I34" s="5"/>
      <c r="J34" s="5"/>
      <c r="K34" s="5"/>
    </row>
    <row r="35" spans="1:11" ht="15" x14ac:dyDescent="0.2">
      <c r="A35" s="8" t="s">
        <v>79</v>
      </c>
      <c r="B35" s="5">
        <v>0.6</v>
      </c>
      <c r="C35" s="5"/>
      <c r="D35" s="5"/>
      <c r="E35" s="5"/>
      <c r="F35" s="5"/>
      <c r="G35" s="5"/>
      <c r="H35" s="5"/>
      <c r="I35" s="5"/>
      <c r="J35" s="5"/>
      <c r="K35" s="5"/>
    </row>
    <row r="36" spans="1:11" ht="15" x14ac:dyDescent="0.2">
      <c r="A36" s="8" t="s">
        <v>80</v>
      </c>
      <c r="B36" s="14">
        <v>0.75</v>
      </c>
      <c r="C36" s="5"/>
      <c r="D36" s="5"/>
      <c r="E36" s="5"/>
      <c r="F36" s="5"/>
      <c r="G36" s="5"/>
      <c r="H36" s="5"/>
      <c r="I36" s="5"/>
      <c r="J36" s="5"/>
      <c r="K36" s="5"/>
    </row>
    <row r="37" spans="1:11" ht="15" x14ac:dyDescent="0.2">
      <c r="A37" s="8" t="s">
        <v>81</v>
      </c>
      <c r="B37" s="5">
        <v>0.4</v>
      </c>
      <c r="C37" s="5"/>
      <c r="D37" s="5"/>
      <c r="E37" s="5"/>
      <c r="F37" s="5"/>
      <c r="G37" s="5"/>
      <c r="H37" s="5"/>
      <c r="I37" s="5"/>
      <c r="J37" s="5"/>
      <c r="K37" s="5"/>
    </row>
    <row r="38" spans="1:11" ht="15" x14ac:dyDescent="0.2">
      <c r="A38" s="8" t="s">
        <v>82</v>
      </c>
      <c r="B38" s="5">
        <v>0.4</v>
      </c>
      <c r="C38" s="5"/>
      <c r="D38" s="5"/>
      <c r="E38" s="5"/>
      <c r="F38" s="5"/>
      <c r="G38" s="5"/>
      <c r="H38" s="5"/>
      <c r="I38" s="5"/>
      <c r="J38" s="5"/>
      <c r="K38" s="5"/>
    </row>
    <row r="39" spans="1:11" ht="15" x14ac:dyDescent="0.2">
      <c r="A39" s="8" t="s">
        <v>83</v>
      </c>
      <c r="B39" s="5">
        <v>0.4</v>
      </c>
      <c r="C39" s="5"/>
      <c r="D39" s="5"/>
      <c r="E39" s="5"/>
      <c r="F39" s="5"/>
      <c r="G39" s="5"/>
      <c r="H39" s="5"/>
      <c r="I39" s="5"/>
      <c r="J39" s="5"/>
      <c r="K39" s="5"/>
    </row>
    <row r="40" spans="1:11" ht="15" x14ac:dyDescent="0.2">
      <c r="A40" s="8" t="s">
        <v>84</v>
      </c>
      <c r="B40" s="5">
        <v>0.6</v>
      </c>
      <c r="C40" s="5"/>
      <c r="D40" s="5"/>
      <c r="E40" s="5"/>
      <c r="F40" s="5"/>
      <c r="G40" s="5"/>
      <c r="H40" s="5"/>
      <c r="I40" s="5"/>
      <c r="J40" s="5"/>
      <c r="K40" s="5"/>
    </row>
    <row r="41" spans="1:11" ht="15" x14ac:dyDescent="0.2">
      <c r="A41" s="8" t="s">
        <v>85</v>
      </c>
      <c r="B41" s="5">
        <v>0.4</v>
      </c>
      <c r="C41" s="5"/>
      <c r="D41" s="5"/>
      <c r="E41" s="5"/>
      <c r="F41" s="5"/>
      <c r="G41" s="5"/>
      <c r="H41" s="5"/>
      <c r="I41" s="5"/>
      <c r="J41" s="5"/>
      <c r="K41" s="5"/>
    </row>
    <row r="42" spans="1:11" ht="15" x14ac:dyDescent="0.2">
      <c r="A42" s="8" t="s">
        <v>86</v>
      </c>
      <c r="B42" s="5">
        <v>0.6</v>
      </c>
      <c r="C42" s="5"/>
      <c r="D42" s="5"/>
      <c r="E42" s="5"/>
      <c r="F42" s="5"/>
      <c r="G42" s="5"/>
      <c r="H42" s="5"/>
      <c r="I42" s="5"/>
      <c r="J42" s="5"/>
      <c r="K42" s="5"/>
    </row>
    <row r="43" spans="1:11" ht="15" x14ac:dyDescent="0.2">
      <c r="A43" s="8" t="s">
        <v>87</v>
      </c>
      <c r="B43" s="5">
        <v>0.4</v>
      </c>
      <c r="C43" s="5"/>
      <c r="D43" s="5"/>
      <c r="E43" s="5"/>
      <c r="F43" s="5"/>
      <c r="G43" s="5"/>
      <c r="H43" s="5"/>
      <c r="I43" s="5"/>
      <c r="J43" s="5"/>
      <c r="K43" s="5"/>
    </row>
    <row r="44" spans="1:11" ht="15" x14ac:dyDescent="0.2">
      <c r="A44" s="8" t="s">
        <v>88</v>
      </c>
      <c r="B44" s="5">
        <v>0.2</v>
      </c>
      <c r="C44" s="5"/>
      <c r="D44" s="5"/>
      <c r="E44" s="5"/>
      <c r="F44" s="5"/>
      <c r="G44" s="5"/>
      <c r="H44" s="5"/>
      <c r="I44" s="5"/>
      <c r="J44" s="5"/>
      <c r="K44" s="5"/>
    </row>
    <row r="45" spans="1:11" ht="15" x14ac:dyDescent="0.2">
      <c r="A45" s="8" t="s">
        <v>89</v>
      </c>
      <c r="B45" s="5">
        <v>0.2</v>
      </c>
      <c r="C45" s="5"/>
      <c r="D45" s="5"/>
      <c r="E45" s="5"/>
      <c r="F45" s="5"/>
      <c r="G45" s="5"/>
      <c r="H45" s="5"/>
      <c r="I45" s="5"/>
      <c r="J45" s="5"/>
      <c r="K45" s="5"/>
    </row>
    <row r="46" spans="1:11" ht="15" x14ac:dyDescent="0.2">
      <c r="A46" s="8" t="s">
        <v>90</v>
      </c>
      <c r="B46" s="5">
        <v>0.4</v>
      </c>
      <c r="C46" s="5"/>
      <c r="D46" s="5"/>
      <c r="E46" s="5"/>
      <c r="F46" s="5"/>
      <c r="G46" s="5"/>
      <c r="H46" s="5"/>
      <c r="I46" s="5"/>
      <c r="J46" s="5"/>
      <c r="K46" s="5"/>
    </row>
    <row r="47" spans="1:11" ht="15" x14ac:dyDescent="0.2">
      <c r="A47" s="8" t="s">
        <v>91</v>
      </c>
      <c r="B47" s="5">
        <v>0.4</v>
      </c>
      <c r="C47" s="5"/>
      <c r="D47" s="5"/>
      <c r="E47" s="5"/>
      <c r="F47" s="5"/>
      <c r="G47" s="5"/>
      <c r="H47" s="5"/>
      <c r="I47" s="5"/>
      <c r="J47" s="5"/>
      <c r="K47" s="5"/>
    </row>
    <row r="48" spans="1:11" ht="15" x14ac:dyDescent="0.2">
      <c r="A48" s="8" t="s">
        <v>92</v>
      </c>
      <c r="B48" s="5">
        <v>0.6</v>
      </c>
      <c r="C48" s="5"/>
      <c r="D48" s="5"/>
      <c r="E48" s="5"/>
      <c r="F48" s="5"/>
      <c r="G48" s="5"/>
      <c r="H48" s="5"/>
      <c r="I48" s="5"/>
      <c r="J48" s="5"/>
      <c r="K48" s="5"/>
    </row>
    <row r="49" spans="1:11" ht="15" x14ac:dyDescent="0.2">
      <c r="A49" s="8" t="s">
        <v>93</v>
      </c>
      <c r="B49" s="5">
        <v>0.4</v>
      </c>
      <c r="C49" s="5"/>
      <c r="D49" s="5"/>
      <c r="E49" s="5"/>
      <c r="F49" s="5"/>
      <c r="G49" s="5"/>
      <c r="H49" s="5"/>
      <c r="I49" s="5"/>
      <c r="J49" s="5"/>
      <c r="K49" s="5"/>
    </row>
    <row r="50" spans="1:11" ht="15" x14ac:dyDescent="0.2">
      <c r="A50" s="8" t="s">
        <v>94</v>
      </c>
      <c r="B50" s="5">
        <v>0.4</v>
      </c>
      <c r="C50" s="5"/>
      <c r="D50" s="5"/>
      <c r="E50" s="5"/>
      <c r="F50" s="5"/>
      <c r="G50" s="5"/>
      <c r="H50" s="5"/>
      <c r="I50" s="5"/>
      <c r="J50" s="5"/>
      <c r="K50" s="5"/>
    </row>
    <row r="51" spans="1:11" ht="15" x14ac:dyDescent="0.2">
      <c r="A51" s="8" t="s">
        <v>95</v>
      </c>
      <c r="B51" s="5">
        <v>0.2</v>
      </c>
      <c r="C51" s="5"/>
      <c r="D51" s="5"/>
      <c r="E51" s="5"/>
      <c r="F51" s="5"/>
      <c r="G51" s="5"/>
      <c r="H51" s="5"/>
      <c r="I51" s="5"/>
      <c r="J51" s="5"/>
      <c r="K51" s="5"/>
    </row>
    <row r="52" spans="1:11" ht="15" x14ac:dyDescent="0.2">
      <c r="A52" s="8" t="s">
        <v>96</v>
      </c>
      <c r="B52" s="5">
        <v>0.4</v>
      </c>
      <c r="C52" s="5"/>
      <c r="D52" s="5"/>
      <c r="E52" s="5"/>
      <c r="F52" s="5"/>
      <c r="G52" s="5"/>
      <c r="H52" s="5"/>
      <c r="I52" s="5"/>
      <c r="J52" s="5"/>
      <c r="K52" s="5"/>
    </row>
    <row r="53" spans="1:11" ht="15" x14ac:dyDescent="0.2">
      <c r="A53" s="8" t="s">
        <v>97</v>
      </c>
      <c r="B53" s="5">
        <v>0.6</v>
      </c>
      <c r="C53" s="5"/>
      <c r="D53" s="5"/>
      <c r="E53" s="5"/>
      <c r="F53" s="5"/>
      <c r="G53" s="5"/>
      <c r="H53" s="5"/>
      <c r="I53" s="5"/>
      <c r="J53" s="5"/>
      <c r="K53" s="5"/>
    </row>
    <row r="54" spans="1:11" ht="15" x14ac:dyDescent="0.2">
      <c r="A54" s="8" t="s">
        <v>98</v>
      </c>
      <c r="B54" s="5">
        <v>0.4</v>
      </c>
      <c r="C54" s="5"/>
      <c r="D54" s="5"/>
      <c r="E54" s="5"/>
      <c r="F54" s="5"/>
      <c r="G54" s="5"/>
      <c r="H54" s="5"/>
      <c r="I54" s="5"/>
      <c r="J54" s="5"/>
      <c r="K54" s="5"/>
    </row>
    <row r="55" spans="1:11" ht="15" x14ac:dyDescent="0.2">
      <c r="A55" s="8" t="s">
        <v>99</v>
      </c>
      <c r="B55" s="5">
        <v>0.2</v>
      </c>
      <c r="C55" s="5"/>
      <c r="D55" s="5"/>
      <c r="E55" s="5"/>
      <c r="F55" s="5"/>
      <c r="G55" s="5"/>
      <c r="H55" s="5"/>
      <c r="I55" s="5"/>
      <c r="J55" s="5"/>
      <c r="K55" s="5"/>
    </row>
    <row r="56" spans="1:11" ht="15" x14ac:dyDescent="0.2">
      <c r="A56" s="8" t="s">
        <v>100</v>
      </c>
      <c r="B56" s="5">
        <v>0.4</v>
      </c>
      <c r="C56" s="5"/>
      <c r="D56" s="5"/>
      <c r="E56" s="5"/>
      <c r="F56" s="5"/>
      <c r="G56" s="5"/>
      <c r="H56" s="5"/>
      <c r="I56" s="5"/>
      <c r="J56" s="5"/>
      <c r="K56" s="5"/>
    </row>
    <row r="57" spans="1:11" ht="15" x14ac:dyDescent="0.2">
      <c r="A57" s="8"/>
      <c r="B57" s="12">
        <f>SUM(B9:B56)</f>
        <v>19.549999999999994</v>
      </c>
      <c r="C57" s="5"/>
      <c r="D57" s="5"/>
      <c r="E57" s="5"/>
      <c r="F57" s="5"/>
      <c r="G57" s="5"/>
      <c r="H57" s="5"/>
      <c r="I57" s="5"/>
      <c r="J57" s="5"/>
      <c r="K57" s="5"/>
    </row>
    <row r="58" spans="1:11" ht="15.75" x14ac:dyDescent="0.2">
      <c r="A58" s="9" t="s">
        <v>101</v>
      </c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1:11" ht="15" x14ac:dyDescent="0.2">
      <c r="A59" s="2" t="s">
        <v>32</v>
      </c>
      <c r="B59" s="11">
        <v>0.12</v>
      </c>
      <c r="C59" s="5"/>
      <c r="D59" s="5"/>
      <c r="E59" s="5"/>
      <c r="F59" s="5"/>
      <c r="G59" s="5"/>
      <c r="H59" s="5"/>
      <c r="I59" s="5"/>
      <c r="J59" s="5"/>
      <c r="K59" s="5"/>
    </row>
    <row r="60" spans="1:11" ht="15" x14ac:dyDescent="0.2">
      <c r="A60" s="2" t="s">
        <v>33</v>
      </c>
      <c r="B60" s="11">
        <v>0.12</v>
      </c>
      <c r="C60" s="5"/>
      <c r="D60" s="5"/>
      <c r="E60" s="5"/>
      <c r="F60" s="5"/>
      <c r="G60" s="5"/>
      <c r="H60" s="5"/>
      <c r="I60" s="5"/>
      <c r="J60" s="5"/>
      <c r="K60" s="5"/>
    </row>
    <row r="61" spans="1:11" ht="15" x14ac:dyDescent="0.2">
      <c r="A61" s="2" t="s">
        <v>34</v>
      </c>
      <c r="B61" s="11">
        <v>0.08</v>
      </c>
      <c r="C61" s="5"/>
      <c r="D61" s="5"/>
      <c r="E61" s="5"/>
      <c r="F61" s="5"/>
      <c r="G61" s="5"/>
      <c r="H61" s="5"/>
      <c r="I61" s="5"/>
      <c r="J61" s="5"/>
      <c r="K61" s="5"/>
    </row>
    <row r="62" spans="1:11" ht="15" x14ac:dyDescent="0.2">
      <c r="A62" s="2" t="s">
        <v>35</v>
      </c>
      <c r="B62" s="11">
        <v>0.12</v>
      </c>
      <c r="C62" s="5"/>
      <c r="D62" s="5"/>
      <c r="E62" s="5"/>
      <c r="F62" s="5"/>
      <c r="G62" s="5"/>
      <c r="H62" s="5"/>
      <c r="I62" s="5"/>
      <c r="J62" s="5"/>
      <c r="K62" s="5"/>
    </row>
    <row r="63" spans="1:11" ht="15" x14ac:dyDescent="0.2">
      <c r="A63" s="2" t="s">
        <v>36</v>
      </c>
      <c r="B63" s="11">
        <v>0.04</v>
      </c>
      <c r="C63" s="5"/>
      <c r="D63" s="5"/>
      <c r="E63" s="5"/>
      <c r="F63" s="5"/>
      <c r="G63" s="5"/>
      <c r="H63" s="5"/>
      <c r="I63" s="5"/>
      <c r="J63" s="5"/>
      <c r="K63" s="5"/>
    </row>
    <row r="64" spans="1:11" ht="15" x14ac:dyDescent="0.2">
      <c r="A64" s="2" t="s">
        <v>37</v>
      </c>
      <c r="B64" s="11">
        <v>0.12</v>
      </c>
      <c r="C64" s="5"/>
      <c r="D64" s="5"/>
      <c r="E64" s="5"/>
      <c r="F64" s="5"/>
      <c r="G64" s="5"/>
      <c r="H64" s="5"/>
      <c r="I64" s="5"/>
      <c r="J64" s="5"/>
      <c r="K64" s="5"/>
    </row>
    <row r="65" spans="1:11" ht="15" x14ac:dyDescent="0.2">
      <c r="A65" s="2" t="s">
        <v>38</v>
      </c>
      <c r="B65" s="11">
        <v>0.12</v>
      </c>
      <c r="C65" s="5"/>
      <c r="D65" s="5"/>
      <c r="E65" s="5"/>
      <c r="F65" s="5"/>
      <c r="G65" s="5"/>
      <c r="H65" s="5"/>
      <c r="I65" s="5"/>
      <c r="J65" s="5"/>
      <c r="K65" s="5"/>
    </row>
    <row r="66" spans="1:11" ht="15" x14ac:dyDescent="0.2">
      <c r="A66" s="2" t="s">
        <v>39</v>
      </c>
      <c r="B66" s="11">
        <v>0.08</v>
      </c>
      <c r="C66" s="5"/>
      <c r="D66" s="5"/>
      <c r="E66" s="5"/>
      <c r="F66" s="5"/>
      <c r="G66" s="5"/>
      <c r="H66" s="5"/>
      <c r="I66" s="5"/>
      <c r="J66" s="5"/>
      <c r="K66" s="5"/>
    </row>
    <row r="67" spans="1:11" ht="15" x14ac:dyDescent="0.2">
      <c r="A67" s="2" t="s">
        <v>40</v>
      </c>
      <c r="B67" s="11">
        <v>0.04</v>
      </c>
      <c r="C67" s="5"/>
      <c r="D67" s="5"/>
      <c r="E67" s="5"/>
      <c r="F67" s="5"/>
      <c r="G67" s="5"/>
      <c r="H67" s="5"/>
      <c r="I67" s="5"/>
      <c r="J67" s="5"/>
      <c r="K67" s="5"/>
    </row>
    <row r="68" spans="1:11" ht="15" x14ac:dyDescent="0.2">
      <c r="A68" s="8"/>
      <c r="B68" s="12">
        <f>SUM(B59:B67)</f>
        <v>0.84</v>
      </c>
      <c r="C68" s="5"/>
      <c r="D68" s="5"/>
      <c r="E68" s="5"/>
      <c r="F68" s="5"/>
      <c r="G68" s="5"/>
      <c r="H68" s="5"/>
      <c r="I68" s="5"/>
      <c r="J68" s="5"/>
      <c r="K68" s="5"/>
    </row>
    <row r="69" spans="1:11" ht="15.75" x14ac:dyDescent="0.2">
      <c r="A69" s="9" t="s">
        <v>41</v>
      </c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ht="15" x14ac:dyDescent="0.25">
      <c r="A70" s="1" t="s">
        <v>42</v>
      </c>
      <c r="B70" s="5">
        <v>0.5</v>
      </c>
      <c r="C70" s="5"/>
      <c r="D70" s="5"/>
      <c r="E70" s="5"/>
      <c r="F70" s="5"/>
      <c r="G70" s="5"/>
      <c r="H70" s="5"/>
      <c r="I70" s="5"/>
      <c r="J70" s="11"/>
      <c r="K70" s="5"/>
    </row>
    <row r="71" spans="1:11" ht="15" x14ac:dyDescent="0.25">
      <c r="A71" s="1" t="s">
        <v>43</v>
      </c>
      <c r="B71" s="5">
        <v>0.4</v>
      </c>
      <c r="C71" s="5"/>
      <c r="D71" s="5"/>
      <c r="E71" s="5"/>
      <c r="F71" s="5"/>
      <c r="G71" s="5"/>
      <c r="H71" s="5"/>
      <c r="I71" s="5"/>
      <c r="J71" s="11"/>
      <c r="K71" s="5"/>
    </row>
    <row r="72" spans="1:11" ht="15" x14ac:dyDescent="0.25">
      <c r="A72" s="1" t="s">
        <v>44</v>
      </c>
      <c r="B72" s="5">
        <v>0.4</v>
      </c>
      <c r="C72" s="5"/>
      <c r="D72" s="5"/>
      <c r="E72" s="5"/>
      <c r="F72" s="5"/>
      <c r="G72" s="5"/>
      <c r="H72" s="5"/>
      <c r="I72" s="5"/>
      <c r="J72" s="11"/>
      <c r="K72" s="5"/>
    </row>
    <row r="73" spans="1:11" ht="15" x14ac:dyDescent="0.25">
      <c r="A73" s="1" t="s">
        <v>45</v>
      </c>
      <c r="B73" s="5">
        <v>0.5</v>
      </c>
      <c r="C73" s="5"/>
      <c r="D73" s="5"/>
      <c r="E73" s="5"/>
      <c r="F73" s="5"/>
      <c r="G73" s="5"/>
      <c r="H73" s="5"/>
      <c r="I73" s="5"/>
      <c r="J73" s="11"/>
      <c r="K73" s="5"/>
    </row>
    <row r="74" spans="1:11" ht="15" x14ac:dyDescent="0.25">
      <c r="A74" s="1" t="s">
        <v>46</v>
      </c>
      <c r="B74" s="5">
        <v>0.4</v>
      </c>
      <c r="C74" s="5"/>
      <c r="D74" s="5"/>
      <c r="E74" s="5"/>
      <c r="F74" s="5"/>
      <c r="G74" s="5"/>
      <c r="H74" s="5"/>
      <c r="I74" s="5"/>
      <c r="J74" s="11"/>
      <c r="K74" s="5"/>
    </row>
    <row r="75" spans="1:11" ht="15" x14ac:dyDescent="0.25">
      <c r="A75" s="1" t="s">
        <v>47</v>
      </c>
      <c r="B75" s="5">
        <v>0.1</v>
      </c>
      <c r="C75" s="5"/>
      <c r="D75" s="5"/>
      <c r="E75" s="5"/>
      <c r="F75" s="5"/>
      <c r="G75" s="5"/>
      <c r="H75" s="5"/>
      <c r="I75" s="5"/>
      <c r="J75" s="11"/>
      <c r="K75" s="5"/>
    </row>
    <row r="76" spans="1:11" ht="15" x14ac:dyDescent="0.25">
      <c r="A76" s="1" t="s">
        <v>48</v>
      </c>
      <c r="B76" s="5">
        <v>0.15</v>
      </c>
      <c r="C76" s="5"/>
      <c r="D76" s="5"/>
      <c r="E76" s="5"/>
      <c r="F76" s="5"/>
      <c r="G76" s="5"/>
      <c r="H76" s="5"/>
      <c r="I76" s="5"/>
      <c r="J76" s="11"/>
      <c r="K76" s="5"/>
    </row>
    <row r="77" spans="1:11" ht="15" x14ac:dyDescent="0.25">
      <c r="A77" s="1" t="s">
        <v>49</v>
      </c>
      <c r="B77" s="5">
        <v>0.5</v>
      </c>
      <c r="C77" s="5"/>
      <c r="D77" s="5"/>
      <c r="E77" s="5"/>
      <c r="F77" s="5"/>
      <c r="G77" s="5"/>
      <c r="H77" s="5"/>
      <c r="I77" s="5"/>
      <c r="J77" s="11"/>
      <c r="K77" s="5"/>
    </row>
    <row r="78" spans="1:11" ht="15" x14ac:dyDescent="0.25">
      <c r="A78" s="1" t="s">
        <v>50</v>
      </c>
      <c r="B78" s="5">
        <v>0.4</v>
      </c>
      <c r="C78" s="5"/>
      <c r="D78" s="5"/>
      <c r="E78" s="5"/>
      <c r="F78" s="5"/>
      <c r="G78" s="5"/>
      <c r="H78" s="5"/>
      <c r="I78" s="5"/>
      <c r="J78" s="11"/>
      <c r="K78" s="5"/>
    </row>
    <row r="79" spans="1:11" ht="15" x14ac:dyDescent="0.25">
      <c r="A79" s="1" t="s">
        <v>51</v>
      </c>
      <c r="B79" s="5">
        <v>0.15</v>
      </c>
      <c r="C79" s="5"/>
      <c r="D79" s="5"/>
      <c r="E79" s="5"/>
      <c r="F79" s="5"/>
      <c r="G79" s="5"/>
      <c r="H79" s="5"/>
      <c r="I79" s="5"/>
      <c r="J79" s="11"/>
      <c r="K79" s="5"/>
    </row>
    <row r="80" spans="1:11" x14ac:dyDescent="0.2">
      <c r="B80" s="13">
        <f>SUM(B70:B79)</f>
        <v>3.5</v>
      </c>
    </row>
    <row r="81" spans="1:6" ht="15.75" x14ac:dyDescent="0.25">
      <c r="A81" s="22" t="s">
        <v>14</v>
      </c>
      <c r="B81" s="22"/>
      <c r="C81" s="22"/>
      <c r="D81" s="22"/>
      <c r="E81" s="22"/>
      <c r="F81" s="22"/>
    </row>
  </sheetData>
  <mergeCells count="16">
    <mergeCell ref="A81:F81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1:K1"/>
    <mergeCell ref="K5:K7"/>
    <mergeCell ref="C6:C7"/>
    <mergeCell ref="D6:D7"/>
    <mergeCell ref="E6:E7"/>
    <mergeCell ref="J5:J7"/>
  </mergeCells>
  <phoneticPr fontId="6" type="noConversion"/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view="pageBreakPreview" topLeftCell="A40" zoomScale="85" zoomScaleSheetLayoutView="85" workbookViewId="0">
      <selection activeCell="I82" sqref="I82"/>
    </sheetView>
  </sheetViews>
  <sheetFormatPr defaultColWidth="8.85546875" defaultRowHeight="12.75" x14ac:dyDescent="0.2"/>
  <cols>
    <col min="1" max="1" width="24.85546875" style="3" customWidth="1"/>
    <col min="2" max="2" width="13.28515625" style="3" customWidth="1"/>
    <col min="3" max="3" width="21.5703125" style="3" customWidth="1"/>
    <col min="4" max="4" width="10.42578125" style="3" customWidth="1"/>
    <col min="5" max="5" width="10.28515625" style="3" customWidth="1"/>
    <col min="6" max="6" width="13.140625" style="3" customWidth="1"/>
    <col min="7" max="7" width="12.140625" style="3" customWidth="1"/>
    <col min="8" max="11" width="8.85546875" style="3" customWidth="1"/>
    <col min="12" max="12" width="10.42578125" style="3" customWidth="1"/>
    <col min="13" max="13" width="15.5703125" style="3" customWidth="1"/>
    <col min="14" max="16384" width="8.85546875" style="3"/>
  </cols>
  <sheetData>
    <row r="1" spans="1:13" ht="30" x14ac:dyDescent="0.2">
      <c r="M1" s="7" t="s">
        <v>31</v>
      </c>
    </row>
    <row r="3" spans="1:13" ht="15.75" x14ac:dyDescent="0.25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">
      <c r="A4" s="4"/>
    </row>
    <row r="5" spans="1:13" ht="34.5" customHeight="1" x14ac:dyDescent="0.2">
      <c r="A5" s="19" t="s">
        <v>2</v>
      </c>
      <c r="B5" s="26" t="s">
        <v>16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spans="1:13" ht="30" customHeight="1" x14ac:dyDescent="0.2">
      <c r="A6" s="20"/>
      <c r="B6" s="26" t="s">
        <v>17</v>
      </c>
      <c r="C6" s="16"/>
      <c r="D6" s="26" t="s">
        <v>18</v>
      </c>
      <c r="E6" s="15"/>
      <c r="F6" s="15"/>
      <c r="G6" s="15"/>
      <c r="H6" s="15"/>
      <c r="I6" s="15"/>
      <c r="J6" s="15"/>
      <c r="K6" s="15"/>
      <c r="L6" s="15"/>
      <c r="M6" s="16"/>
    </row>
    <row r="7" spans="1:13" ht="90" x14ac:dyDescent="0.2">
      <c r="A7" s="21"/>
      <c r="B7" s="5" t="s">
        <v>19</v>
      </c>
      <c r="C7" s="5" t="s">
        <v>20</v>
      </c>
      <c r="D7" s="5" t="s">
        <v>21</v>
      </c>
      <c r="E7" s="5" t="s">
        <v>22</v>
      </c>
      <c r="F7" s="5" t="s">
        <v>23</v>
      </c>
      <c r="G7" s="5" t="s">
        <v>24</v>
      </c>
      <c r="H7" s="5" t="s">
        <v>25</v>
      </c>
      <c r="I7" s="5" t="s">
        <v>26</v>
      </c>
      <c r="J7" s="5" t="s">
        <v>27</v>
      </c>
      <c r="K7" s="5" t="s">
        <v>28</v>
      </c>
      <c r="L7" s="5" t="s">
        <v>29</v>
      </c>
      <c r="M7" s="5" t="s">
        <v>30</v>
      </c>
    </row>
    <row r="8" spans="1:13" ht="18" customHeight="1" x14ac:dyDescent="0.2">
      <c r="A8" s="9" t="s">
        <v>52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15" customHeight="1" x14ac:dyDescent="0.2">
      <c r="A9" s="8" t="s">
        <v>53</v>
      </c>
      <c r="B9" s="5">
        <v>538.5</v>
      </c>
      <c r="C9" s="5"/>
      <c r="D9" s="5">
        <v>307.2</v>
      </c>
      <c r="E9" s="5"/>
      <c r="F9" s="5"/>
      <c r="G9" s="5"/>
      <c r="H9" s="5"/>
      <c r="I9" s="5">
        <v>36</v>
      </c>
      <c r="J9" s="5"/>
      <c r="K9" s="5">
        <v>5</v>
      </c>
      <c r="L9" s="5"/>
      <c r="M9" s="5"/>
    </row>
    <row r="10" spans="1:13" ht="15" customHeight="1" x14ac:dyDescent="0.2">
      <c r="A10" s="8" t="s">
        <v>54</v>
      </c>
      <c r="B10" s="5">
        <v>544.29999999999995</v>
      </c>
      <c r="C10" s="5"/>
      <c r="D10" s="5">
        <v>310.89999999999998</v>
      </c>
      <c r="E10" s="5"/>
      <c r="F10" s="5"/>
      <c r="G10" s="5"/>
      <c r="H10" s="5"/>
      <c r="I10" s="5">
        <v>36.6</v>
      </c>
      <c r="J10" s="5"/>
      <c r="K10" s="5">
        <v>5</v>
      </c>
      <c r="L10" s="5"/>
      <c r="M10" s="5"/>
    </row>
    <row r="11" spans="1:13" ht="15" customHeight="1" x14ac:dyDescent="0.2">
      <c r="A11" s="8" t="s">
        <v>55</v>
      </c>
      <c r="B11" s="5">
        <v>400.5</v>
      </c>
      <c r="C11" s="5"/>
      <c r="D11" s="5">
        <v>254.32</v>
      </c>
      <c r="E11" s="5"/>
      <c r="F11" s="5"/>
      <c r="G11" s="5"/>
      <c r="H11" s="5"/>
      <c r="I11" s="5">
        <v>30.4</v>
      </c>
      <c r="J11" s="5"/>
      <c r="K11" s="5">
        <v>5.6</v>
      </c>
      <c r="L11" s="5"/>
      <c r="M11" s="5"/>
    </row>
    <row r="12" spans="1:13" ht="15" customHeight="1" x14ac:dyDescent="0.2">
      <c r="A12" s="8" t="s">
        <v>56</v>
      </c>
      <c r="B12" s="5">
        <v>734.9</v>
      </c>
      <c r="C12" s="5"/>
      <c r="D12" s="5">
        <v>491</v>
      </c>
      <c r="E12" s="5"/>
      <c r="F12" s="5"/>
      <c r="G12" s="5"/>
      <c r="H12" s="5"/>
      <c r="I12" s="5">
        <v>101.1</v>
      </c>
      <c r="J12" s="5"/>
      <c r="K12" s="5">
        <v>0</v>
      </c>
      <c r="L12" s="5"/>
      <c r="M12" s="5"/>
    </row>
    <row r="13" spans="1:13" ht="15" customHeight="1" x14ac:dyDescent="0.2">
      <c r="A13" s="8" t="s">
        <v>57</v>
      </c>
      <c r="B13" s="5">
        <v>744.2</v>
      </c>
      <c r="C13" s="5"/>
      <c r="D13" s="5">
        <v>493.2</v>
      </c>
      <c r="E13" s="5"/>
      <c r="F13" s="5"/>
      <c r="G13" s="5"/>
      <c r="H13" s="5"/>
      <c r="I13" s="5">
        <v>88.5</v>
      </c>
      <c r="J13" s="5"/>
      <c r="K13" s="5">
        <v>4.0999999999999996</v>
      </c>
      <c r="L13" s="5"/>
      <c r="M13" s="5"/>
    </row>
    <row r="14" spans="1:13" ht="15" customHeight="1" x14ac:dyDescent="0.2">
      <c r="A14" s="8" t="s">
        <v>58</v>
      </c>
      <c r="B14" s="5">
        <v>739.1</v>
      </c>
      <c r="C14" s="5"/>
      <c r="D14" s="5">
        <v>493.2</v>
      </c>
      <c r="E14" s="5"/>
      <c r="F14" s="5"/>
      <c r="G14" s="5"/>
      <c r="H14" s="5"/>
      <c r="I14" s="5">
        <v>88.4</v>
      </c>
      <c r="J14" s="5"/>
      <c r="K14" s="5">
        <v>3.6</v>
      </c>
      <c r="L14" s="5"/>
      <c r="M14" s="5"/>
    </row>
    <row r="15" spans="1:13" ht="15" customHeight="1" x14ac:dyDescent="0.2">
      <c r="A15" s="8" t="s">
        <v>59</v>
      </c>
      <c r="B15" s="5">
        <v>738.2</v>
      </c>
      <c r="C15" s="5"/>
      <c r="D15" s="5">
        <v>493.2</v>
      </c>
      <c r="E15" s="5"/>
      <c r="F15" s="5"/>
      <c r="G15" s="5"/>
      <c r="H15" s="5"/>
      <c r="I15" s="5">
        <v>87.2</v>
      </c>
      <c r="J15" s="5"/>
      <c r="K15" s="5">
        <v>3.9</v>
      </c>
      <c r="L15" s="5"/>
      <c r="M15" s="5"/>
    </row>
    <row r="16" spans="1:13" ht="15" customHeight="1" x14ac:dyDescent="0.2">
      <c r="A16" s="8" t="s">
        <v>60</v>
      </c>
      <c r="B16" s="5">
        <v>738.7</v>
      </c>
      <c r="C16" s="5"/>
      <c r="D16" s="5">
        <v>493.2</v>
      </c>
      <c r="E16" s="5"/>
      <c r="F16" s="5"/>
      <c r="G16" s="5"/>
      <c r="H16" s="5"/>
      <c r="I16" s="5">
        <v>87.2</v>
      </c>
      <c r="J16" s="5"/>
      <c r="K16" s="5">
        <v>3.9</v>
      </c>
      <c r="L16" s="5"/>
      <c r="M16" s="5"/>
    </row>
    <row r="17" spans="1:13" ht="15" customHeight="1" x14ac:dyDescent="0.2">
      <c r="A17" s="8" t="s">
        <v>61</v>
      </c>
      <c r="B17" s="5">
        <v>736.3</v>
      </c>
      <c r="C17" s="5"/>
      <c r="D17" s="5">
        <v>480.2</v>
      </c>
      <c r="E17" s="5"/>
      <c r="F17" s="5"/>
      <c r="G17" s="5"/>
      <c r="H17" s="5"/>
      <c r="I17" s="5">
        <v>87.2</v>
      </c>
      <c r="J17" s="5"/>
      <c r="K17" s="5">
        <v>3.9</v>
      </c>
      <c r="L17" s="5"/>
      <c r="M17" s="5"/>
    </row>
    <row r="18" spans="1:13" ht="15" customHeight="1" x14ac:dyDescent="0.2">
      <c r="A18" s="8" t="s">
        <v>62</v>
      </c>
      <c r="B18" s="10">
        <v>750</v>
      </c>
      <c r="C18" s="5"/>
      <c r="D18" s="5">
        <v>499.1</v>
      </c>
      <c r="E18" s="5"/>
      <c r="F18" s="5"/>
      <c r="G18" s="5"/>
      <c r="H18" s="5"/>
      <c r="I18" s="5">
        <v>87.2</v>
      </c>
      <c r="J18" s="5"/>
      <c r="K18" s="5">
        <v>3.9</v>
      </c>
      <c r="L18" s="5"/>
      <c r="M18" s="5"/>
    </row>
    <row r="19" spans="1:13" ht="15" customHeight="1" x14ac:dyDescent="0.2">
      <c r="A19" s="8" t="s">
        <v>63</v>
      </c>
      <c r="B19" s="5">
        <v>457.7</v>
      </c>
      <c r="C19" s="5">
        <v>41.6</v>
      </c>
      <c r="D19" s="5">
        <v>314</v>
      </c>
      <c r="E19" s="5"/>
      <c r="F19" s="5"/>
      <c r="G19" s="5"/>
      <c r="H19" s="5"/>
      <c r="I19" s="5">
        <v>36.700000000000003</v>
      </c>
      <c r="J19" s="5"/>
      <c r="K19" s="5">
        <v>5.4</v>
      </c>
      <c r="L19" s="5"/>
      <c r="M19" s="5"/>
    </row>
    <row r="20" spans="1:13" ht="15" customHeight="1" x14ac:dyDescent="0.2">
      <c r="A20" s="8" t="s">
        <v>64</v>
      </c>
      <c r="B20" s="5">
        <v>330.8</v>
      </c>
      <c r="C20" s="5"/>
      <c r="D20" s="5">
        <v>210.8</v>
      </c>
      <c r="E20" s="5"/>
      <c r="F20" s="5"/>
      <c r="G20" s="5"/>
      <c r="H20" s="5"/>
      <c r="I20" s="5">
        <v>22.6</v>
      </c>
      <c r="J20" s="5"/>
      <c r="K20" s="5">
        <v>3.4</v>
      </c>
      <c r="L20" s="5"/>
      <c r="M20" s="5"/>
    </row>
    <row r="21" spans="1:13" ht="15" customHeight="1" x14ac:dyDescent="0.2">
      <c r="A21" s="8" t="s">
        <v>65</v>
      </c>
      <c r="B21" s="5">
        <v>333.2</v>
      </c>
      <c r="C21" s="5"/>
      <c r="D21" s="5">
        <v>208.6</v>
      </c>
      <c r="E21" s="5"/>
      <c r="F21" s="5"/>
      <c r="G21" s="5"/>
      <c r="H21" s="5"/>
      <c r="I21" s="5">
        <v>22.5</v>
      </c>
      <c r="J21" s="5"/>
      <c r="K21" s="5">
        <v>2.6</v>
      </c>
      <c r="L21" s="5"/>
      <c r="M21" s="5"/>
    </row>
    <row r="22" spans="1:13" ht="15" customHeight="1" x14ac:dyDescent="0.2">
      <c r="A22" s="8" t="s">
        <v>66</v>
      </c>
      <c r="B22" s="5">
        <v>326.7</v>
      </c>
      <c r="C22" s="5"/>
      <c r="D22" s="5">
        <v>210.3</v>
      </c>
      <c r="E22" s="5"/>
      <c r="F22" s="5"/>
      <c r="G22" s="5"/>
      <c r="H22" s="5"/>
      <c r="I22" s="5">
        <v>22.2</v>
      </c>
      <c r="J22" s="5"/>
      <c r="K22" s="5">
        <v>2.8</v>
      </c>
      <c r="L22" s="5"/>
      <c r="M22" s="5"/>
    </row>
    <row r="23" spans="1:13" ht="15" customHeight="1" x14ac:dyDescent="0.2">
      <c r="A23" s="8" t="s">
        <v>67</v>
      </c>
      <c r="B23" s="5">
        <v>327.2</v>
      </c>
      <c r="C23" s="5"/>
      <c r="D23" s="5">
        <v>211.2</v>
      </c>
      <c r="E23" s="5"/>
      <c r="F23" s="5"/>
      <c r="G23" s="5"/>
      <c r="H23" s="5"/>
      <c r="I23" s="5">
        <v>23.1</v>
      </c>
      <c r="J23" s="5"/>
      <c r="K23" s="5">
        <v>2.5</v>
      </c>
      <c r="L23" s="5"/>
      <c r="M23" s="5"/>
    </row>
    <row r="24" spans="1:13" ht="15" customHeight="1" x14ac:dyDescent="0.2">
      <c r="A24" s="8" t="s">
        <v>68</v>
      </c>
      <c r="B24" s="5">
        <v>518.20000000000005</v>
      </c>
      <c r="C24" s="5"/>
      <c r="D24" s="5">
        <v>334.9</v>
      </c>
      <c r="E24" s="5"/>
      <c r="F24" s="5"/>
      <c r="G24" s="5"/>
      <c r="H24" s="5"/>
      <c r="I24" s="5">
        <v>52.9</v>
      </c>
      <c r="J24" s="5"/>
      <c r="K24" s="5">
        <v>8.6999999999999993</v>
      </c>
      <c r="L24" s="5"/>
      <c r="M24" s="5"/>
    </row>
    <row r="25" spans="1:13" ht="15" customHeight="1" x14ac:dyDescent="0.2">
      <c r="A25" s="8" t="s">
        <v>69</v>
      </c>
      <c r="B25" s="5">
        <v>497.3</v>
      </c>
      <c r="C25" s="5"/>
      <c r="D25" s="5">
        <v>311.39999999999998</v>
      </c>
      <c r="E25" s="5"/>
      <c r="F25" s="5"/>
      <c r="G25" s="5"/>
      <c r="H25" s="5"/>
      <c r="I25" s="5">
        <v>36.5</v>
      </c>
      <c r="J25" s="5"/>
      <c r="K25" s="5">
        <v>5</v>
      </c>
      <c r="L25" s="5"/>
      <c r="M25" s="5"/>
    </row>
    <row r="26" spans="1:13" ht="14.25" customHeight="1" x14ac:dyDescent="0.2">
      <c r="A26" s="8" t="s">
        <v>70</v>
      </c>
      <c r="B26" s="5">
        <v>332.7</v>
      </c>
      <c r="C26" s="5"/>
      <c r="D26" s="5">
        <v>209.5</v>
      </c>
      <c r="E26" s="5"/>
      <c r="F26" s="5"/>
      <c r="G26" s="5"/>
      <c r="H26" s="5"/>
      <c r="I26" s="5">
        <v>22</v>
      </c>
      <c r="J26" s="5"/>
      <c r="K26" s="5">
        <v>3.2</v>
      </c>
      <c r="L26" s="5"/>
      <c r="M26" s="5"/>
    </row>
    <row r="27" spans="1:13" ht="14.25" customHeight="1" x14ac:dyDescent="0.2">
      <c r="A27" s="8" t="s">
        <v>71</v>
      </c>
      <c r="B27" s="5">
        <v>473.2</v>
      </c>
      <c r="C27" s="5"/>
      <c r="D27" s="5">
        <v>307.8</v>
      </c>
      <c r="E27" s="5"/>
      <c r="F27" s="5"/>
      <c r="G27" s="5"/>
      <c r="H27" s="5"/>
      <c r="I27" s="5">
        <v>34.4</v>
      </c>
      <c r="J27" s="5"/>
      <c r="K27" s="5">
        <v>4.9000000000000004</v>
      </c>
      <c r="L27" s="5"/>
      <c r="M27" s="5"/>
    </row>
    <row r="28" spans="1:13" ht="15" customHeight="1" x14ac:dyDescent="0.2">
      <c r="A28" s="8" t="s">
        <v>72</v>
      </c>
      <c r="B28" s="5">
        <v>327.8</v>
      </c>
      <c r="C28" s="5"/>
      <c r="D28" s="5">
        <v>208.6</v>
      </c>
      <c r="E28" s="5"/>
      <c r="F28" s="5"/>
      <c r="G28" s="5"/>
      <c r="H28" s="5"/>
      <c r="I28" s="5">
        <v>22.7</v>
      </c>
      <c r="J28" s="5"/>
      <c r="K28" s="5">
        <v>2.9</v>
      </c>
      <c r="L28" s="5"/>
      <c r="M28" s="5"/>
    </row>
    <row r="29" spans="1:13" ht="15" customHeight="1" x14ac:dyDescent="0.2">
      <c r="A29" s="8" t="s">
        <v>73</v>
      </c>
      <c r="B29" s="5">
        <v>331.5</v>
      </c>
      <c r="C29" s="5"/>
      <c r="D29" s="5">
        <v>206.2</v>
      </c>
      <c r="E29" s="5"/>
      <c r="F29" s="5"/>
      <c r="G29" s="5"/>
      <c r="H29" s="5"/>
      <c r="I29" s="5">
        <v>22.7</v>
      </c>
      <c r="J29" s="5"/>
      <c r="K29" s="5">
        <v>2.5</v>
      </c>
      <c r="L29" s="5"/>
      <c r="M29" s="5"/>
    </row>
    <row r="30" spans="1:13" ht="15" customHeight="1" x14ac:dyDescent="0.2">
      <c r="A30" s="8" t="s">
        <v>74</v>
      </c>
      <c r="B30" s="5">
        <v>329.1</v>
      </c>
      <c r="C30" s="5"/>
      <c r="D30" s="5">
        <v>208.6</v>
      </c>
      <c r="E30" s="5"/>
      <c r="F30" s="5"/>
      <c r="G30" s="5"/>
      <c r="H30" s="5"/>
      <c r="I30" s="5">
        <v>23.1</v>
      </c>
      <c r="J30" s="5"/>
      <c r="K30" s="5">
        <v>2.9</v>
      </c>
      <c r="L30" s="5"/>
      <c r="M30" s="5"/>
    </row>
    <row r="31" spans="1:13" ht="14.25" customHeight="1" x14ac:dyDescent="0.2">
      <c r="A31" s="8" t="s">
        <v>75</v>
      </c>
      <c r="B31" s="5">
        <v>331.4</v>
      </c>
      <c r="C31" s="5"/>
      <c r="D31" s="5">
        <v>208</v>
      </c>
      <c r="E31" s="5"/>
      <c r="F31" s="5"/>
      <c r="G31" s="5"/>
      <c r="H31" s="5"/>
      <c r="I31" s="5">
        <v>22.7</v>
      </c>
      <c r="J31" s="5"/>
      <c r="K31" s="5">
        <v>3</v>
      </c>
      <c r="L31" s="5"/>
      <c r="M31" s="5"/>
    </row>
    <row r="32" spans="1:13" ht="15" customHeight="1" x14ac:dyDescent="0.2">
      <c r="A32" s="8" t="s">
        <v>76</v>
      </c>
      <c r="B32" s="5">
        <v>494.1</v>
      </c>
      <c r="C32" s="5"/>
      <c r="D32" s="5">
        <v>312.39999999999998</v>
      </c>
      <c r="E32" s="5"/>
      <c r="F32" s="5"/>
      <c r="G32" s="5"/>
      <c r="H32" s="5"/>
      <c r="I32" s="5">
        <v>35</v>
      </c>
      <c r="J32" s="5"/>
      <c r="K32" s="5">
        <v>4.9000000000000004</v>
      </c>
      <c r="L32" s="5"/>
      <c r="M32" s="5"/>
    </row>
    <row r="33" spans="1:13" ht="15" customHeight="1" x14ac:dyDescent="0.2">
      <c r="A33" s="8" t="s">
        <v>77</v>
      </c>
      <c r="B33" s="5">
        <v>672.7</v>
      </c>
      <c r="C33" s="5">
        <v>67.7</v>
      </c>
      <c r="D33" s="5">
        <v>485.1</v>
      </c>
      <c r="E33" s="5"/>
      <c r="F33" s="5"/>
      <c r="G33" s="5"/>
      <c r="H33" s="5"/>
      <c r="I33" s="5">
        <v>45.5</v>
      </c>
      <c r="J33" s="5"/>
      <c r="K33" s="5">
        <v>0</v>
      </c>
      <c r="L33" s="5"/>
      <c r="M33" s="5"/>
    </row>
    <row r="34" spans="1:13" ht="14.25" customHeight="1" x14ac:dyDescent="0.2">
      <c r="A34" s="8" t="s">
        <v>78</v>
      </c>
      <c r="B34" s="5">
        <v>744.9</v>
      </c>
      <c r="C34" s="5"/>
      <c r="D34" s="5">
        <v>498.7</v>
      </c>
      <c r="E34" s="5"/>
      <c r="F34" s="5"/>
      <c r="G34" s="5"/>
      <c r="H34" s="5"/>
      <c r="I34" s="5">
        <v>91.4</v>
      </c>
      <c r="J34" s="5"/>
      <c r="K34" s="5">
        <v>0</v>
      </c>
      <c r="L34" s="5"/>
      <c r="M34" s="5"/>
    </row>
    <row r="35" spans="1:13" ht="15" customHeight="1" x14ac:dyDescent="0.2">
      <c r="A35" s="8" t="s">
        <v>79</v>
      </c>
      <c r="B35" s="5">
        <v>741.5</v>
      </c>
      <c r="C35" s="5"/>
      <c r="D35" s="5">
        <v>482.8</v>
      </c>
      <c r="E35" s="5"/>
      <c r="F35" s="5"/>
      <c r="G35" s="5"/>
      <c r="H35" s="5"/>
      <c r="I35" s="5">
        <v>92.4</v>
      </c>
      <c r="J35" s="5"/>
      <c r="K35" s="5">
        <v>0</v>
      </c>
      <c r="L35" s="5"/>
      <c r="M35" s="5"/>
    </row>
    <row r="36" spans="1:13" ht="15" customHeight="1" x14ac:dyDescent="0.2">
      <c r="A36" s="8" t="s">
        <v>80</v>
      </c>
      <c r="B36" s="5">
        <v>725.7</v>
      </c>
      <c r="C36" s="5"/>
      <c r="D36" s="5">
        <v>486.8</v>
      </c>
      <c r="E36" s="5"/>
      <c r="F36" s="5"/>
      <c r="G36" s="5"/>
      <c r="H36" s="5"/>
      <c r="I36" s="5">
        <v>85.9</v>
      </c>
      <c r="J36" s="5"/>
      <c r="K36" s="5">
        <v>3.5</v>
      </c>
      <c r="L36" s="5"/>
      <c r="M36" s="5"/>
    </row>
    <row r="37" spans="1:13" ht="15" customHeight="1" x14ac:dyDescent="0.2">
      <c r="A37" s="8" t="s">
        <v>81</v>
      </c>
      <c r="B37" s="5">
        <v>478.8</v>
      </c>
      <c r="C37" s="5"/>
      <c r="D37" s="5">
        <v>310.7</v>
      </c>
      <c r="E37" s="5"/>
      <c r="F37" s="5"/>
      <c r="G37" s="5"/>
      <c r="H37" s="5"/>
      <c r="I37" s="5">
        <v>34.799999999999997</v>
      </c>
      <c r="J37" s="5"/>
      <c r="K37" s="5">
        <v>5.3</v>
      </c>
      <c r="L37" s="5"/>
      <c r="M37" s="5"/>
    </row>
    <row r="38" spans="1:13" ht="14.25" customHeight="1" x14ac:dyDescent="0.2">
      <c r="A38" s="8" t="s">
        <v>82</v>
      </c>
      <c r="B38" s="5">
        <v>490.4</v>
      </c>
      <c r="C38" s="5"/>
      <c r="D38" s="5">
        <v>317</v>
      </c>
      <c r="E38" s="5"/>
      <c r="F38" s="5"/>
      <c r="G38" s="5"/>
      <c r="H38" s="5"/>
      <c r="I38" s="5">
        <v>34.6</v>
      </c>
      <c r="J38" s="5"/>
      <c r="K38" s="5">
        <v>5.6</v>
      </c>
      <c r="L38" s="5"/>
      <c r="M38" s="5"/>
    </row>
    <row r="39" spans="1:13" ht="14.25" customHeight="1" x14ac:dyDescent="0.2">
      <c r="A39" s="8" t="s">
        <v>83</v>
      </c>
      <c r="B39" s="5">
        <v>486.9</v>
      </c>
      <c r="C39" s="5"/>
      <c r="D39" s="5">
        <v>312.3</v>
      </c>
      <c r="E39" s="5"/>
      <c r="F39" s="5"/>
      <c r="G39" s="5"/>
      <c r="H39" s="5"/>
      <c r="I39" s="5">
        <v>35.4</v>
      </c>
      <c r="J39" s="5"/>
      <c r="K39" s="5">
        <v>5</v>
      </c>
      <c r="L39" s="5"/>
      <c r="M39" s="5"/>
    </row>
    <row r="40" spans="1:13" ht="15" customHeight="1" x14ac:dyDescent="0.2">
      <c r="A40" s="8" t="s">
        <v>84</v>
      </c>
      <c r="B40" s="5">
        <v>740.6</v>
      </c>
      <c r="C40" s="5"/>
      <c r="D40" s="5">
        <v>480.6</v>
      </c>
      <c r="E40" s="5"/>
      <c r="F40" s="5"/>
      <c r="G40" s="5"/>
      <c r="H40" s="5"/>
      <c r="I40" s="5">
        <v>90.4</v>
      </c>
      <c r="J40" s="5"/>
      <c r="K40" s="5">
        <v>0</v>
      </c>
      <c r="L40" s="5"/>
      <c r="M40" s="5"/>
    </row>
    <row r="41" spans="1:13" ht="15" customHeight="1" x14ac:dyDescent="0.2">
      <c r="A41" s="8" t="s">
        <v>85</v>
      </c>
      <c r="B41" s="5">
        <v>480.1</v>
      </c>
      <c r="C41" s="5"/>
      <c r="D41" s="5">
        <v>310</v>
      </c>
      <c r="E41" s="5"/>
      <c r="F41" s="5"/>
      <c r="G41" s="5"/>
      <c r="H41" s="5"/>
      <c r="I41" s="5">
        <v>36.1</v>
      </c>
      <c r="J41" s="5"/>
      <c r="K41" s="5">
        <v>4.9000000000000004</v>
      </c>
      <c r="L41" s="5"/>
      <c r="M41" s="5"/>
    </row>
    <row r="42" spans="1:13" ht="15" customHeight="1" x14ac:dyDescent="0.2">
      <c r="A42" s="8" t="s">
        <v>86</v>
      </c>
      <c r="B42" s="5">
        <v>677.2</v>
      </c>
      <c r="C42" s="5"/>
      <c r="D42" s="5">
        <v>478.3</v>
      </c>
      <c r="E42" s="5"/>
      <c r="F42" s="5"/>
      <c r="G42" s="5"/>
      <c r="H42" s="5"/>
      <c r="I42" s="5">
        <v>90.9</v>
      </c>
      <c r="J42" s="5"/>
      <c r="K42" s="5">
        <v>0</v>
      </c>
      <c r="L42" s="5"/>
      <c r="M42" s="5"/>
    </row>
    <row r="43" spans="1:13" ht="15" customHeight="1" x14ac:dyDescent="0.2">
      <c r="A43" s="8" t="s">
        <v>87</v>
      </c>
      <c r="B43" s="5">
        <v>490.8</v>
      </c>
      <c r="C43" s="5"/>
      <c r="D43" s="5">
        <v>312.60000000000002</v>
      </c>
      <c r="E43" s="5"/>
      <c r="F43" s="5"/>
      <c r="G43" s="5"/>
      <c r="H43" s="5"/>
      <c r="I43" s="5">
        <v>35.700000000000003</v>
      </c>
      <c r="J43" s="5"/>
      <c r="K43" s="5">
        <v>5.2</v>
      </c>
      <c r="L43" s="5"/>
      <c r="M43" s="5"/>
    </row>
    <row r="44" spans="1:13" ht="15" customHeight="1" x14ac:dyDescent="0.2">
      <c r="A44" s="8" t="s">
        <v>88</v>
      </c>
      <c r="B44" s="5">
        <v>326.3</v>
      </c>
      <c r="C44" s="5"/>
      <c r="D44" s="5">
        <v>208.1</v>
      </c>
      <c r="E44" s="5"/>
      <c r="F44" s="5"/>
      <c r="G44" s="5"/>
      <c r="H44" s="5"/>
      <c r="I44" s="5">
        <v>22.7</v>
      </c>
      <c r="J44" s="5"/>
      <c r="K44" s="5">
        <v>3</v>
      </c>
      <c r="L44" s="5"/>
      <c r="M44" s="5"/>
    </row>
    <row r="45" spans="1:13" ht="15" customHeight="1" x14ac:dyDescent="0.2">
      <c r="A45" s="8" t="s">
        <v>89</v>
      </c>
      <c r="B45" s="5">
        <v>327.5</v>
      </c>
      <c r="C45" s="5"/>
      <c r="D45" s="5">
        <v>209.3</v>
      </c>
      <c r="E45" s="5"/>
      <c r="F45" s="5"/>
      <c r="G45" s="5"/>
      <c r="H45" s="5"/>
      <c r="I45" s="5">
        <v>22.7</v>
      </c>
      <c r="J45" s="5"/>
      <c r="K45" s="5">
        <v>2.9</v>
      </c>
      <c r="L45" s="5"/>
      <c r="M45" s="5"/>
    </row>
    <row r="46" spans="1:13" ht="15" customHeight="1" x14ac:dyDescent="0.2">
      <c r="A46" s="8" t="s">
        <v>90</v>
      </c>
      <c r="B46" s="5">
        <v>498.7</v>
      </c>
      <c r="C46" s="5"/>
      <c r="D46" s="5">
        <v>313.2</v>
      </c>
      <c r="E46" s="5"/>
      <c r="F46" s="5"/>
      <c r="G46" s="5"/>
      <c r="H46" s="5"/>
      <c r="I46" s="5">
        <v>36.299999999999997</v>
      </c>
      <c r="J46" s="5"/>
      <c r="K46" s="5">
        <v>5</v>
      </c>
      <c r="L46" s="5"/>
      <c r="M46" s="5"/>
    </row>
    <row r="47" spans="1:13" ht="15" customHeight="1" x14ac:dyDescent="0.2">
      <c r="A47" s="8" t="s">
        <v>91</v>
      </c>
      <c r="B47" s="5">
        <v>487</v>
      </c>
      <c r="C47" s="5"/>
      <c r="D47" s="5">
        <v>309</v>
      </c>
      <c r="E47" s="5"/>
      <c r="F47" s="5"/>
      <c r="G47" s="5"/>
      <c r="H47" s="5"/>
      <c r="I47" s="5">
        <v>35.299999999999997</v>
      </c>
      <c r="J47" s="5"/>
      <c r="K47" s="5">
        <v>4.8</v>
      </c>
      <c r="L47" s="5"/>
      <c r="M47" s="5"/>
    </row>
    <row r="48" spans="1:13" ht="15" customHeight="1" x14ac:dyDescent="0.2">
      <c r="A48" s="8" t="s">
        <v>92</v>
      </c>
      <c r="B48" s="5">
        <v>516.9</v>
      </c>
      <c r="C48" s="5"/>
      <c r="D48" s="5">
        <v>334.2</v>
      </c>
      <c r="E48" s="5"/>
      <c r="F48" s="5"/>
      <c r="G48" s="5"/>
      <c r="H48" s="5"/>
      <c r="I48" s="5">
        <v>54.9</v>
      </c>
      <c r="J48" s="5"/>
      <c r="K48" s="5">
        <v>8.4</v>
      </c>
      <c r="L48" s="5"/>
      <c r="M48" s="5"/>
    </row>
    <row r="49" spans="1:13" ht="15" customHeight="1" x14ac:dyDescent="0.2">
      <c r="A49" s="8" t="s">
        <v>93</v>
      </c>
      <c r="B49" s="5">
        <v>491.5</v>
      </c>
      <c r="C49" s="5"/>
      <c r="D49" s="5">
        <v>307.3</v>
      </c>
      <c r="E49" s="5"/>
      <c r="F49" s="5"/>
      <c r="G49" s="5"/>
      <c r="H49" s="5"/>
      <c r="I49" s="5">
        <v>35.6</v>
      </c>
      <c r="J49" s="5"/>
      <c r="K49" s="5">
        <v>4.9000000000000004</v>
      </c>
      <c r="L49" s="5"/>
      <c r="M49" s="5"/>
    </row>
    <row r="50" spans="1:13" ht="15" customHeight="1" x14ac:dyDescent="0.2">
      <c r="A50" s="8" t="s">
        <v>94</v>
      </c>
      <c r="B50" s="5">
        <v>493.6</v>
      </c>
      <c r="C50" s="5"/>
      <c r="D50" s="5">
        <v>307.8</v>
      </c>
      <c r="E50" s="5"/>
      <c r="F50" s="5"/>
      <c r="G50" s="5"/>
      <c r="H50" s="5"/>
      <c r="I50" s="5">
        <v>35.1</v>
      </c>
      <c r="J50" s="5"/>
      <c r="K50" s="5">
        <v>5.3</v>
      </c>
      <c r="L50" s="5"/>
      <c r="M50" s="5"/>
    </row>
    <row r="51" spans="1:13" ht="15" customHeight="1" x14ac:dyDescent="0.2">
      <c r="A51" s="8" t="s">
        <v>95</v>
      </c>
      <c r="B51" s="5">
        <v>328.7</v>
      </c>
      <c r="C51" s="5"/>
      <c r="D51" s="5">
        <v>206.1</v>
      </c>
      <c r="E51" s="5"/>
      <c r="F51" s="5"/>
      <c r="G51" s="5"/>
      <c r="H51" s="5"/>
      <c r="I51" s="5">
        <v>23.2</v>
      </c>
      <c r="J51" s="5"/>
      <c r="K51" s="5">
        <v>3</v>
      </c>
      <c r="L51" s="5"/>
      <c r="M51" s="5"/>
    </row>
    <row r="52" spans="1:13" ht="15" customHeight="1" x14ac:dyDescent="0.2">
      <c r="A52" s="8" t="s">
        <v>96</v>
      </c>
      <c r="B52" s="5">
        <v>490.6</v>
      </c>
      <c r="C52" s="5"/>
      <c r="D52" s="5">
        <v>308.8</v>
      </c>
      <c r="E52" s="5"/>
      <c r="F52" s="5"/>
      <c r="G52" s="5"/>
      <c r="H52" s="5"/>
      <c r="I52" s="5">
        <v>36</v>
      </c>
      <c r="J52" s="5"/>
      <c r="K52" s="5">
        <v>4.9000000000000004</v>
      </c>
      <c r="L52" s="5"/>
      <c r="M52" s="5"/>
    </row>
    <row r="53" spans="1:13" ht="15" customHeight="1" x14ac:dyDescent="0.2">
      <c r="A53" s="8" t="s">
        <v>97</v>
      </c>
      <c r="B53" s="5">
        <v>746.6</v>
      </c>
      <c r="C53" s="5"/>
      <c r="D53" s="5">
        <v>481.5</v>
      </c>
      <c r="E53" s="5"/>
      <c r="F53" s="5"/>
      <c r="G53" s="5"/>
      <c r="H53" s="5"/>
      <c r="I53" s="5">
        <v>91</v>
      </c>
      <c r="J53" s="5"/>
      <c r="K53" s="5">
        <v>5.2</v>
      </c>
      <c r="L53" s="5"/>
      <c r="M53" s="5"/>
    </row>
    <row r="54" spans="1:13" ht="15" customHeight="1" x14ac:dyDescent="0.2">
      <c r="A54" s="8" t="s">
        <v>98</v>
      </c>
      <c r="B54" s="5">
        <v>586.4</v>
      </c>
      <c r="C54" s="5">
        <v>72.7</v>
      </c>
      <c r="D54" s="5">
        <v>0</v>
      </c>
      <c r="E54" s="5"/>
      <c r="F54" s="5"/>
      <c r="G54" s="5"/>
      <c r="H54" s="5"/>
      <c r="I54" s="5">
        <v>0</v>
      </c>
      <c r="J54" s="5"/>
      <c r="K54" s="5">
        <v>0</v>
      </c>
      <c r="L54" s="5"/>
      <c r="M54" s="5"/>
    </row>
    <row r="55" spans="1:13" ht="15" customHeight="1" x14ac:dyDescent="0.2">
      <c r="A55" s="8" t="s">
        <v>99</v>
      </c>
      <c r="B55" s="5">
        <v>328.6</v>
      </c>
      <c r="C55" s="5"/>
      <c r="D55" s="5">
        <v>207.8</v>
      </c>
      <c r="E55" s="5"/>
      <c r="F55" s="5"/>
      <c r="G55" s="5"/>
      <c r="H55" s="5"/>
      <c r="I55" s="5">
        <v>23.3</v>
      </c>
      <c r="J55" s="5"/>
      <c r="K55" s="5">
        <v>2.7</v>
      </c>
      <c r="L55" s="5"/>
      <c r="M55" s="5"/>
    </row>
    <row r="56" spans="1:13" ht="15" customHeight="1" x14ac:dyDescent="0.2">
      <c r="A56" s="8" t="s">
        <v>100</v>
      </c>
      <c r="B56" s="5">
        <v>495.6</v>
      </c>
      <c r="C56" s="5"/>
      <c r="D56" s="5">
        <v>310.5</v>
      </c>
      <c r="E56" s="5"/>
      <c r="F56" s="5"/>
      <c r="G56" s="5"/>
      <c r="H56" s="5"/>
      <c r="I56" s="5">
        <v>25.1</v>
      </c>
      <c r="J56" s="5"/>
      <c r="K56" s="5">
        <v>15</v>
      </c>
      <c r="L56" s="5"/>
      <c r="M56" s="5"/>
    </row>
    <row r="57" spans="1:13" ht="15" customHeight="1" x14ac:dyDescent="0.2">
      <c r="A57" s="5"/>
      <c r="B57" s="5"/>
      <c r="C57" s="5"/>
      <c r="D57" s="27">
        <f>SUM(D9:D56)</f>
        <v>15756.319999999998</v>
      </c>
      <c r="E57" s="5"/>
      <c r="F57" s="5"/>
      <c r="G57" s="5"/>
      <c r="H57" s="5"/>
      <c r="I57" s="12">
        <f>SUM(I9:I56)</f>
        <v>2243.2000000000003</v>
      </c>
      <c r="J57" s="5"/>
      <c r="K57" s="12">
        <f>SUM(K9:K56)</f>
        <v>188.20000000000005</v>
      </c>
      <c r="L57" s="5"/>
      <c r="M57" s="5"/>
    </row>
    <row r="58" spans="1:13" ht="15" customHeight="1" x14ac:dyDescent="0.2">
      <c r="A58" s="5"/>
      <c r="B58" s="5"/>
      <c r="C58" s="5"/>
      <c r="D58" s="5"/>
      <c r="E58" s="5"/>
      <c r="F58" s="5"/>
      <c r="G58" s="5"/>
      <c r="H58" s="5"/>
      <c r="I58" s="27">
        <f>I57+K57</f>
        <v>2431.4000000000005</v>
      </c>
      <c r="J58" s="5"/>
      <c r="K58" s="5"/>
      <c r="L58" s="5"/>
      <c r="M58" s="5"/>
    </row>
    <row r="59" spans="1:13" ht="15" customHeight="1" x14ac:dyDescent="0.2">
      <c r="A59" s="9" t="s">
        <v>101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 ht="15" customHeight="1" x14ac:dyDescent="0.2">
      <c r="A60" s="2" t="s">
        <v>32</v>
      </c>
      <c r="B60" s="5">
        <v>738.1</v>
      </c>
      <c r="C60" s="5"/>
      <c r="D60" s="5">
        <v>492.3</v>
      </c>
      <c r="E60" s="5"/>
      <c r="F60" s="5"/>
      <c r="G60" s="5"/>
      <c r="H60" s="5"/>
      <c r="I60" s="5">
        <v>76.2</v>
      </c>
      <c r="J60" s="5"/>
      <c r="K60" s="5">
        <v>11.7</v>
      </c>
      <c r="L60" s="5"/>
      <c r="M60" s="5"/>
    </row>
    <row r="61" spans="1:13" ht="15" customHeight="1" x14ac:dyDescent="0.2">
      <c r="A61" s="2" t="s">
        <v>33</v>
      </c>
      <c r="B61" s="5">
        <v>733.2</v>
      </c>
      <c r="C61" s="5"/>
      <c r="D61" s="5">
        <v>493.2</v>
      </c>
      <c r="E61" s="5"/>
      <c r="F61" s="5"/>
      <c r="G61" s="5"/>
      <c r="H61" s="5"/>
      <c r="I61" s="5">
        <v>79.5</v>
      </c>
      <c r="J61" s="5"/>
      <c r="K61" s="5">
        <v>16.2</v>
      </c>
      <c r="L61" s="5"/>
      <c r="M61" s="5"/>
    </row>
    <row r="62" spans="1:13" ht="15" customHeight="1" x14ac:dyDescent="0.2">
      <c r="A62" s="2" t="s">
        <v>34</v>
      </c>
      <c r="B62" s="5">
        <v>483.1</v>
      </c>
      <c r="C62" s="5"/>
      <c r="D62" s="5">
        <v>328.9</v>
      </c>
      <c r="E62" s="5">
        <v>328.9</v>
      </c>
      <c r="F62" s="5"/>
      <c r="G62" s="5"/>
      <c r="H62" s="5"/>
      <c r="I62" s="5">
        <v>58.8</v>
      </c>
      <c r="J62" s="5"/>
      <c r="K62" s="5">
        <v>6.8</v>
      </c>
      <c r="L62" s="5"/>
      <c r="M62" s="5"/>
    </row>
    <row r="63" spans="1:13" ht="15" customHeight="1" x14ac:dyDescent="0.2">
      <c r="A63" s="2" t="s">
        <v>35</v>
      </c>
      <c r="B63" s="5">
        <v>741.8</v>
      </c>
      <c r="C63" s="5"/>
      <c r="D63" s="5">
        <v>501.1</v>
      </c>
      <c r="E63" s="5">
        <v>501.1</v>
      </c>
      <c r="F63" s="5"/>
      <c r="G63" s="5"/>
      <c r="H63" s="5"/>
      <c r="I63" s="5">
        <v>79.7</v>
      </c>
      <c r="J63" s="5"/>
      <c r="K63" s="5">
        <v>9.6999999999999993</v>
      </c>
      <c r="L63" s="5"/>
      <c r="M63" s="5"/>
    </row>
    <row r="64" spans="1:13" ht="15" customHeight="1" x14ac:dyDescent="0.2">
      <c r="A64" s="2" t="s">
        <v>36</v>
      </c>
      <c r="B64" s="5">
        <v>305.60000000000002</v>
      </c>
      <c r="C64" s="5"/>
      <c r="D64" s="5">
        <v>198.2</v>
      </c>
      <c r="E64" s="5">
        <v>0</v>
      </c>
      <c r="F64" s="5"/>
      <c r="G64" s="5"/>
      <c r="H64" s="5"/>
      <c r="I64" s="5">
        <v>34.799999999999997</v>
      </c>
      <c r="J64" s="5"/>
      <c r="K64" s="5">
        <v>0</v>
      </c>
      <c r="L64" s="5"/>
      <c r="M64" s="5"/>
    </row>
    <row r="65" spans="1:13" ht="15" customHeight="1" x14ac:dyDescent="0.2">
      <c r="A65" s="2" t="s">
        <v>37</v>
      </c>
      <c r="B65" s="5">
        <v>743.6</v>
      </c>
      <c r="C65" s="5"/>
      <c r="D65" s="5">
        <v>499</v>
      </c>
      <c r="E65" s="5">
        <v>499</v>
      </c>
      <c r="F65" s="5"/>
      <c r="G65" s="5"/>
      <c r="H65" s="5"/>
      <c r="I65" s="5">
        <v>81.099999999999994</v>
      </c>
      <c r="J65" s="5"/>
      <c r="K65" s="5">
        <v>9.6999999999999993</v>
      </c>
      <c r="L65" s="5"/>
      <c r="M65" s="5"/>
    </row>
    <row r="66" spans="1:13" ht="15" customHeight="1" x14ac:dyDescent="0.2">
      <c r="A66" s="2" t="s">
        <v>38</v>
      </c>
      <c r="B66" s="5">
        <v>713</v>
      </c>
      <c r="C66" s="5"/>
      <c r="D66" s="5">
        <v>475.9</v>
      </c>
      <c r="E66" s="5">
        <v>475.6</v>
      </c>
      <c r="F66" s="5"/>
      <c r="G66" s="5"/>
      <c r="H66" s="5"/>
      <c r="I66" s="5">
        <v>85.5</v>
      </c>
      <c r="J66" s="5"/>
      <c r="K66" s="5">
        <v>11.7</v>
      </c>
      <c r="L66" s="5"/>
      <c r="M66" s="5"/>
    </row>
    <row r="67" spans="1:13" ht="15" customHeight="1" x14ac:dyDescent="0.2">
      <c r="A67" s="2" t="s">
        <v>39</v>
      </c>
      <c r="B67" s="5">
        <v>487.1</v>
      </c>
      <c r="C67" s="5"/>
      <c r="D67" s="5">
        <v>329.4</v>
      </c>
      <c r="E67" s="5">
        <v>329.4</v>
      </c>
      <c r="F67" s="5"/>
      <c r="G67" s="5"/>
      <c r="H67" s="5"/>
      <c r="I67" s="5">
        <v>53.6</v>
      </c>
      <c r="J67" s="5"/>
      <c r="K67" s="5">
        <v>7</v>
      </c>
      <c r="L67" s="5"/>
      <c r="M67" s="5"/>
    </row>
    <row r="68" spans="1:13" ht="15" customHeight="1" x14ac:dyDescent="0.2">
      <c r="A68" s="2" t="s">
        <v>40</v>
      </c>
      <c r="B68" s="5">
        <v>305.89999999999998</v>
      </c>
      <c r="C68" s="5"/>
      <c r="D68" s="5">
        <v>198.2</v>
      </c>
      <c r="E68" s="5"/>
      <c r="F68" s="5"/>
      <c r="G68" s="5"/>
      <c r="H68" s="5"/>
      <c r="I68" s="5">
        <v>35.9</v>
      </c>
      <c r="J68" s="5"/>
      <c r="K68" s="5">
        <v>2.6</v>
      </c>
      <c r="L68" s="5"/>
      <c r="M68" s="5"/>
    </row>
    <row r="69" spans="1:13" ht="15" customHeight="1" x14ac:dyDescent="0.2">
      <c r="A69" s="5"/>
      <c r="B69" s="5"/>
      <c r="C69" s="5"/>
      <c r="D69" s="12">
        <f>SUM(D60:D68)</f>
        <v>3516.2</v>
      </c>
      <c r="E69" s="12">
        <f>SUM(E62:E68)</f>
        <v>2134</v>
      </c>
      <c r="F69" s="5"/>
      <c r="G69" s="5"/>
      <c r="H69" s="5"/>
      <c r="I69" s="12">
        <f>SUM(I60:I68)</f>
        <v>585.1</v>
      </c>
      <c r="J69" s="5"/>
      <c r="K69" s="12">
        <f>SUM(K60:K68)</f>
        <v>75.399999999999991</v>
      </c>
      <c r="L69" s="5"/>
      <c r="M69" s="5"/>
    </row>
    <row r="70" spans="1:13" ht="15" customHeight="1" x14ac:dyDescent="0.2">
      <c r="A70" s="9" t="s">
        <v>41</v>
      </c>
      <c r="B70" s="5"/>
      <c r="C70" s="5"/>
      <c r="D70" s="27">
        <f>D69+E69</f>
        <v>5650.2</v>
      </c>
      <c r="E70" s="5"/>
      <c r="F70" s="5"/>
      <c r="G70" s="5"/>
      <c r="H70" s="5"/>
      <c r="I70" s="27">
        <f>I69+K69</f>
        <v>660.5</v>
      </c>
      <c r="J70" s="5"/>
      <c r="K70" s="5"/>
      <c r="L70" s="5"/>
      <c r="M70" s="5"/>
    </row>
    <row r="71" spans="1:13" ht="15" customHeight="1" x14ac:dyDescent="0.25">
      <c r="A71" s="1" t="s">
        <v>42</v>
      </c>
      <c r="B71" s="5">
        <v>556.6</v>
      </c>
      <c r="C71" s="5">
        <v>129.5</v>
      </c>
      <c r="D71" s="5">
        <v>468.4</v>
      </c>
      <c r="E71" s="5"/>
      <c r="F71" s="5"/>
      <c r="G71" s="5"/>
      <c r="H71" s="5"/>
      <c r="I71" s="5">
        <v>22.6</v>
      </c>
      <c r="J71" s="5"/>
      <c r="K71" s="5">
        <v>56.6</v>
      </c>
      <c r="L71" s="5"/>
      <c r="M71" s="5"/>
    </row>
    <row r="72" spans="1:13" ht="15" customHeight="1" x14ac:dyDescent="0.25">
      <c r="A72" s="1" t="s">
        <v>43</v>
      </c>
      <c r="B72" s="5">
        <v>719.8</v>
      </c>
      <c r="C72" s="5"/>
      <c r="D72" s="5">
        <v>429.1</v>
      </c>
      <c r="E72" s="5">
        <v>429.1</v>
      </c>
      <c r="F72" s="5"/>
      <c r="G72" s="5"/>
      <c r="H72" s="5"/>
      <c r="I72" s="5">
        <v>21.3</v>
      </c>
      <c r="J72" s="5"/>
      <c r="K72" s="5">
        <v>55.2</v>
      </c>
      <c r="L72" s="5"/>
      <c r="M72" s="5"/>
    </row>
    <row r="73" spans="1:13" ht="15" customHeight="1" x14ac:dyDescent="0.25">
      <c r="A73" s="1" t="s">
        <v>44</v>
      </c>
      <c r="B73" s="5">
        <v>731.5</v>
      </c>
      <c r="C73" s="5"/>
      <c r="D73" s="5">
        <v>735.8</v>
      </c>
      <c r="E73" s="5"/>
      <c r="F73" s="5"/>
      <c r="G73" s="5"/>
      <c r="H73" s="5"/>
      <c r="I73" s="5">
        <v>21.4</v>
      </c>
      <c r="J73" s="5"/>
      <c r="K73" s="5">
        <v>55.3</v>
      </c>
      <c r="L73" s="5"/>
      <c r="M73" s="5"/>
    </row>
    <row r="74" spans="1:13" ht="15" customHeight="1" x14ac:dyDescent="0.25">
      <c r="A74" s="1" t="s">
        <v>45</v>
      </c>
      <c r="B74" s="5">
        <v>855.3</v>
      </c>
      <c r="C74" s="5">
        <v>50.8</v>
      </c>
      <c r="D74" s="5">
        <v>626.70000000000005</v>
      </c>
      <c r="E74" s="5"/>
      <c r="F74" s="5"/>
      <c r="G74" s="5"/>
      <c r="H74" s="5"/>
      <c r="I74" s="5">
        <v>58.6</v>
      </c>
      <c r="J74" s="5"/>
      <c r="K74" s="5">
        <v>38.6</v>
      </c>
      <c r="L74" s="5"/>
      <c r="M74" s="5"/>
    </row>
    <row r="75" spans="1:13" ht="15" customHeight="1" x14ac:dyDescent="0.25">
      <c r="A75" s="1" t="s">
        <v>46</v>
      </c>
      <c r="B75" s="5">
        <v>990.7</v>
      </c>
      <c r="C75" s="5"/>
      <c r="D75" s="5">
        <v>634.5</v>
      </c>
      <c r="E75" s="5"/>
      <c r="F75" s="5"/>
      <c r="G75" s="5"/>
      <c r="H75" s="5"/>
      <c r="I75" s="5">
        <v>58.6</v>
      </c>
      <c r="J75" s="5"/>
      <c r="K75" s="5">
        <v>38.6</v>
      </c>
      <c r="L75" s="5"/>
      <c r="M75" s="5"/>
    </row>
    <row r="76" spans="1:13" ht="15" x14ac:dyDescent="0.25">
      <c r="A76" s="1" t="s">
        <v>47</v>
      </c>
      <c r="B76" s="5">
        <v>487.7</v>
      </c>
      <c r="C76" s="5"/>
      <c r="D76" s="5">
        <v>310.39999999999998</v>
      </c>
      <c r="E76" s="5"/>
      <c r="F76" s="5"/>
      <c r="G76" s="5"/>
      <c r="H76" s="5"/>
      <c r="I76" s="5">
        <v>32.299999999999997</v>
      </c>
      <c r="J76" s="5"/>
      <c r="K76" s="5">
        <v>12.3</v>
      </c>
      <c r="L76" s="5"/>
      <c r="M76" s="5"/>
    </row>
    <row r="77" spans="1:13" ht="15" x14ac:dyDescent="0.25">
      <c r="A77" s="1" t="s">
        <v>48</v>
      </c>
      <c r="B77" s="5">
        <v>726.5</v>
      </c>
      <c r="C77" s="5"/>
      <c r="D77" s="5">
        <v>453.2</v>
      </c>
      <c r="E77" s="5"/>
      <c r="F77" s="5"/>
      <c r="G77" s="5"/>
      <c r="H77" s="5"/>
      <c r="I77" s="5">
        <v>30.5</v>
      </c>
      <c r="J77" s="5"/>
      <c r="K77" s="5">
        <v>64.5</v>
      </c>
      <c r="L77" s="5"/>
      <c r="M77" s="5"/>
    </row>
    <row r="78" spans="1:13" ht="15" x14ac:dyDescent="0.25">
      <c r="A78" s="1" t="s">
        <v>49</v>
      </c>
      <c r="B78" s="5">
        <v>942.2</v>
      </c>
      <c r="C78" s="5"/>
      <c r="D78" s="5">
        <v>623.20000000000005</v>
      </c>
      <c r="E78" s="5"/>
      <c r="F78" s="5"/>
      <c r="G78" s="5"/>
      <c r="H78" s="5"/>
      <c r="I78" s="5">
        <v>59.4</v>
      </c>
      <c r="J78" s="5"/>
      <c r="K78" s="5">
        <v>39.4</v>
      </c>
      <c r="L78" s="5"/>
      <c r="M78" s="5"/>
    </row>
    <row r="79" spans="1:13" ht="15" x14ac:dyDescent="0.25">
      <c r="A79" s="1" t="s">
        <v>50</v>
      </c>
      <c r="B79" s="5">
        <v>722.1</v>
      </c>
      <c r="C79" s="5"/>
      <c r="D79" s="5">
        <v>431.8</v>
      </c>
      <c r="E79" s="5"/>
      <c r="F79" s="5"/>
      <c r="G79" s="5"/>
      <c r="H79" s="5"/>
      <c r="I79" s="5">
        <v>29.1</v>
      </c>
      <c r="J79" s="5"/>
      <c r="K79" s="5">
        <v>62.8</v>
      </c>
      <c r="L79" s="5"/>
      <c r="M79" s="5"/>
    </row>
    <row r="80" spans="1:13" ht="15" x14ac:dyDescent="0.25">
      <c r="A80" s="1" t="s">
        <v>51</v>
      </c>
      <c r="B80" s="5">
        <v>707</v>
      </c>
      <c r="C80" s="5"/>
      <c r="D80" s="5">
        <v>424.3</v>
      </c>
      <c r="E80" s="5"/>
      <c r="F80" s="5"/>
      <c r="G80" s="5"/>
      <c r="H80" s="5"/>
      <c r="I80" s="5">
        <v>29.6</v>
      </c>
      <c r="J80" s="5"/>
      <c r="K80" s="5">
        <v>63.6</v>
      </c>
      <c r="L80" s="5"/>
      <c r="M80" s="5"/>
    </row>
    <row r="81" spans="1:13" ht="15" x14ac:dyDescent="0.2">
      <c r="A81" s="5"/>
      <c r="B81" s="5"/>
      <c r="C81" s="5"/>
      <c r="D81" s="12">
        <f>SUM(D71:D80)</f>
        <v>5137.4000000000005</v>
      </c>
      <c r="E81" s="12">
        <f>E72</f>
        <v>429.1</v>
      </c>
      <c r="F81" s="5"/>
      <c r="G81" s="5"/>
      <c r="H81" s="5"/>
      <c r="I81" s="12">
        <f>SUM(I71:I80)</f>
        <v>363.40000000000003</v>
      </c>
      <c r="J81" s="5"/>
      <c r="K81" s="12">
        <f>SUM(K71:K80)</f>
        <v>486.90000000000003</v>
      </c>
      <c r="L81" s="5"/>
      <c r="M81" s="5"/>
    </row>
    <row r="82" spans="1:13" ht="15" x14ac:dyDescent="0.2">
      <c r="A82" s="5"/>
      <c r="B82" s="5"/>
      <c r="C82" s="5"/>
      <c r="D82" s="27">
        <f>D81+E81</f>
        <v>5566.5000000000009</v>
      </c>
      <c r="E82" s="5"/>
      <c r="F82" s="5"/>
      <c r="G82" s="5"/>
      <c r="H82" s="5"/>
      <c r="I82" s="27">
        <f>I81+K81</f>
        <v>850.30000000000007</v>
      </c>
      <c r="J82" s="5"/>
      <c r="K82" s="5"/>
      <c r="L82" s="5"/>
      <c r="M82" s="5"/>
    </row>
    <row r="84" spans="1:13" ht="15.75" x14ac:dyDescent="0.25">
      <c r="A84" s="6"/>
    </row>
  </sheetData>
  <mergeCells count="5">
    <mergeCell ref="A3:M3"/>
    <mergeCell ref="A5:A7"/>
    <mergeCell ref="B5:M5"/>
    <mergeCell ref="B6:C6"/>
    <mergeCell ref="D6:M6"/>
  </mergeCells>
  <phoneticPr fontId="6" type="noConversion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2017-03-23T03:20:51Z</cp:lastPrinted>
  <dcterms:created xsi:type="dcterms:W3CDTF">2006-09-16T00:00:00Z</dcterms:created>
  <dcterms:modified xsi:type="dcterms:W3CDTF">2017-05-18T08:14:07Z</dcterms:modified>
</cp:coreProperties>
</file>